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F33" i="6" l="1"/>
  <c r="F30" i="6" l="1"/>
  <c r="E5" i="6" l="1"/>
  <c r="E4" i="6"/>
  <c r="E3" i="6" s="1"/>
  <c r="A2" i="6"/>
  <c r="F43" i="6" l="1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42" i="5" l="1"/>
  <c r="F37" i="5" l="1"/>
  <c r="F40" i="5" s="1"/>
  <c r="F43" i="5" s="1"/>
  <c r="F36" i="5"/>
  <c r="F36" i="4"/>
  <c r="F21" i="5" l="1"/>
  <c r="G21" i="5"/>
  <c r="E21" i="5"/>
  <c r="E4" i="5" l="1"/>
  <c r="A2" i="5"/>
  <c r="F41" i="5"/>
  <c r="G26" i="5"/>
  <c r="F26" i="5"/>
  <c r="E26" i="5"/>
  <c r="G10" i="5"/>
  <c r="F10" i="5"/>
  <c r="E10" i="5"/>
  <c r="E5" i="5"/>
  <c r="E3" i="5" l="1"/>
  <c r="F32" i="4"/>
  <c r="F35" i="4" l="1"/>
  <c r="F29" i="4"/>
  <c r="F41" i="4"/>
  <c r="F40" i="4"/>
  <c r="G25" i="4"/>
  <c r="F25" i="4"/>
  <c r="E25" i="4"/>
  <c r="G10" i="4"/>
  <c r="F10" i="4"/>
  <c r="E10" i="4"/>
  <c r="E3" i="4"/>
  <c r="F39" i="4" l="1"/>
  <c r="F42" i="4" s="1"/>
  <c r="F32" i="3"/>
  <c r="F30" i="5" l="1"/>
  <c r="F47" i="5" s="1"/>
  <c r="F45" i="4"/>
  <c r="F29" i="3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<sst xmlns="http://schemas.openxmlformats.org/spreadsheetml/2006/main" count="273" uniqueCount="82">
  <si>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</si>
  <si>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</si>
  <si>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</si>
  <si>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</si>
  <si>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</si>
  <si>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</si>
  <si>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</si>
  <si>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</si>
  <si>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</si>
  <si>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</si>
  <si>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</si>
  <si>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</si>
  <si>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</si>
  <si>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</si>
  <si>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</si>
  <si>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</si>
  <si>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</si>
  <si>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</si>
  <si>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</si>
  <si>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</si>
  <si>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</si>
  <si>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</si>
  <si>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</si>
  <si>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</si>
  <si>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</si>
  <si>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</si>
  <si>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</si>
  <si>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</si>
  <si>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</si>
  <si>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</si>
  <si>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</si>
  <si>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</si>
  <si>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</si>
  <si>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</si>
  <si>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</si>
  <si>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</si>
  <si>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</si>
  <si>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</si>
  <si>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</si>
  <si>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</si>
  <si>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102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</si>
  <si>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</si>
  <si>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</si>
  <si>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</si>
  <si>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</si>
  <si>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</si>
  <si>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</si>
  <si>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</si>
  <si>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</si>
  <si>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</si>
  <si>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</si>
  <si>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</si>
  <si>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</si>
  <si>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</si>
  <si>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</si>
  <si>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</si>
  <si>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</si>
  <si>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</si>
  <si>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</si>
  <si>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</si>
  <si>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</si>
  <si>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</si>
  <si>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</si>
  <si>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</si>
  <si>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</si>
  <si>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</si>
  <si>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</si>
  <si>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</si>
  <si>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</si>
  <si>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</si>
  <si>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</si>
  <si>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Задолженность на 01.01.2022 г.</t>
  </si>
  <si>
    <t>Годовой отчет  управляющей организации ООО " ЖЭУ на Ангарском"      за 2022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</si>
  <si>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</si>
  <si>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</si>
  <si>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</si>
  <si>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</si>
  <si>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</si>
  <si>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</si>
  <si>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Расходы по истребованию задолженности по оплате ЖКУ</t>
  </si>
  <si>
    <t>Годовой отчет  управляющей организации ООО " ЖЭУ на Ангарском"      за 2023 год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</si>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</sst>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8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0" fillId="0" borderId="0" xfId="0" applyNumberFormat="1" applyFon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10" fillId="0" borderId="0" xfId="1" applyNumberFormat="1" applyFont="1" applyFill="1" applyBorder="1" applyAlignment="1">
      <alignment horizontal="left" vertical="center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4;&#1072;&#1083;&#1099;&#1075;&#1080;&#1085;&#1072;/Desktop/&#1043;&#1054;&#1044;&#1054;&#1042;&#1054;&#1049;%202022%20&#1075;&#1086;&#1076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1"/>
      <sheetName val="2022"/>
    </sheetNames>
    <sheetDataSet>
      <sheetData sheetId="0" refreshError="1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1" t="s">
        <v>33</v>
      </c>
      <c r="B9" s="72"/>
      <c r="C9" s="72"/>
      <c r="D9" s="73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74" t="s">
        <v>29</v>
      </c>
      <c r="B10" s="75"/>
      <c r="C10" s="75"/>
      <c r="D10" s="76"/>
      <c r="E10" s="13">
        <f>SUM(E11:E15)</f>
        <v>1953620.85</v>
      </c>
      <c r="F10" s="13">
        <f t="shared" ref="F10:G10" si="0">SUM(F11:F15)</f>
        <v>1722995.4000000001</v>
      </c>
      <c r="G10" s="13">
        <f t="shared" si="0"/>
        <v>370782.21</v>
      </c>
    </row>
    <row r="11" spans="1:8" ht="16.5" customHeight="1" x14ac:dyDescent="0.25">
      <c r="A11" s="77" t="s">
        <v>28</v>
      </c>
      <c r="B11" s="78"/>
      <c r="C11" s="78"/>
      <c r="D11" s="79"/>
      <c r="E11" s="5">
        <v>1330087.27</v>
      </c>
      <c r="F11" s="5">
        <v>1172225.76</v>
      </c>
      <c r="G11" s="11">
        <v>260038.84</v>
      </c>
    </row>
    <row r="12" spans="1:8" ht="16.5" customHeight="1" x14ac:dyDescent="0.25">
      <c r="A12" s="77" t="s">
        <v>27</v>
      </c>
      <c r="B12" s="78"/>
      <c r="C12" s="78"/>
      <c r="D12" s="79"/>
      <c r="E12" s="5"/>
      <c r="F12" s="5"/>
      <c r="G12" s="11"/>
    </row>
    <row r="13" spans="1:8" ht="16.5" customHeight="1" x14ac:dyDescent="0.25">
      <c r="A13" s="77" t="s">
        <v>26</v>
      </c>
      <c r="B13" s="78"/>
      <c r="C13" s="78"/>
      <c r="D13" s="79"/>
      <c r="E13" s="5">
        <v>214382.55</v>
      </c>
      <c r="F13" s="5">
        <v>186031.55</v>
      </c>
      <c r="G13" s="11">
        <v>35522.47</v>
      </c>
    </row>
    <row r="14" spans="1:8" ht="16.5" customHeight="1" x14ac:dyDescent="0.25">
      <c r="A14" s="77" t="s">
        <v>25</v>
      </c>
      <c r="B14" s="78"/>
      <c r="C14" s="78"/>
      <c r="D14" s="79"/>
      <c r="E14" s="5">
        <v>409151.03</v>
      </c>
      <c r="F14" s="5">
        <v>364585.72</v>
      </c>
      <c r="G14" s="11">
        <v>73445.070000000007</v>
      </c>
    </row>
    <row r="15" spans="1:8" ht="16.5" customHeight="1" x14ac:dyDescent="0.25">
      <c r="A15" s="80" t="s">
        <v>24</v>
      </c>
      <c r="B15" s="80"/>
      <c r="C15" s="80"/>
      <c r="D15" s="80"/>
      <c r="E15" s="5">
        <v>0</v>
      </c>
      <c r="F15" s="5">
        <v>152.37</v>
      </c>
      <c r="G15" s="11">
        <v>1775.83</v>
      </c>
    </row>
    <row r="16" spans="1:8" ht="16.5" customHeight="1" x14ac:dyDescent="0.25">
      <c r="A16" s="81" t="s">
        <v>23</v>
      </c>
      <c r="B16" s="82"/>
      <c r="C16" s="82"/>
      <c r="D16" s="83"/>
      <c r="E16" s="12">
        <f>SUM(E17:E23)</f>
        <v>1190112.06</v>
      </c>
      <c r="F16" s="12">
        <f t="shared" ref="F16:G16" si="1">SUM(F17:F23)</f>
        <v>1118612.07</v>
      </c>
      <c r="G16" s="12">
        <f t="shared" si="1"/>
        <v>263507.92</v>
      </c>
    </row>
    <row r="17" spans="1:10" ht="34.9" customHeight="1" x14ac:dyDescent="0.25">
      <c r="A17" s="84" t="s">
        <v>22</v>
      </c>
      <c r="B17" s="85"/>
      <c r="C17" s="85"/>
      <c r="D17" s="86"/>
      <c r="E17" s="5">
        <v>1172460.69</v>
      </c>
      <c r="F17" s="5">
        <v>1102124.3</v>
      </c>
      <c r="G17" s="11">
        <v>258960.96</v>
      </c>
    </row>
    <row r="18" spans="1:10" ht="16.5" hidden="1" customHeight="1" x14ac:dyDescent="0.25">
      <c r="A18" s="80" t="s">
        <v>21</v>
      </c>
      <c r="B18" s="80"/>
      <c r="C18" s="80"/>
      <c r="D18" s="80"/>
      <c r="E18" s="5"/>
      <c r="F18" s="5"/>
      <c r="G18" s="11"/>
      <c r="J18" s="4"/>
    </row>
    <row r="19" spans="1:10" ht="16.5" hidden="1" customHeight="1" x14ac:dyDescent="0.25">
      <c r="A19" s="80" t="s">
        <v>20</v>
      </c>
      <c r="B19" s="80"/>
      <c r="C19" s="80"/>
      <c r="D19" s="80"/>
      <c r="E19" s="5"/>
      <c r="F19" s="5"/>
      <c r="G19" s="11"/>
    </row>
    <row r="20" spans="1:10" ht="16.5" hidden="1" customHeight="1" x14ac:dyDescent="0.25">
      <c r="A20" s="80" t="s">
        <v>19</v>
      </c>
      <c r="B20" s="80"/>
      <c r="C20" s="80"/>
      <c r="D20" s="80"/>
      <c r="E20" s="5"/>
      <c r="F20" s="5"/>
      <c r="G20" s="11"/>
    </row>
    <row r="21" spans="1:10" ht="17.45" customHeight="1" x14ac:dyDescent="0.25">
      <c r="A21" s="77" t="s">
        <v>18</v>
      </c>
      <c r="B21" s="78"/>
      <c r="C21" s="78"/>
      <c r="D21" s="79"/>
      <c r="E21" s="5">
        <v>1645.83</v>
      </c>
      <c r="F21" s="5">
        <v>1545.06</v>
      </c>
      <c r="G21" s="11">
        <v>433.12</v>
      </c>
    </row>
    <row r="22" spans="1:10" ht="17.45" customHeight="1" x14ac:dyDescent="0.25">
      <c r="A22" s="77" t="s">
        <v>17</v>
      </c>
      <c r="B22" s="78"/>
      <c r="C22" s="78"/>
      <c r="D22" s="79"/>
      <c r="E22" s="5"/>
      <c r="F22" s="5"/>
      <c r="G22" s="11"/>
    </row>
    <row r="23" spans="1:10" ht="17.45" customHeight="1" x14ac:dyDescent="0.25">
      <c r="A23" s="77" t="s">
        <v>16</v>
      </c>
      <c r="B23" s="78"/>
      <c r="C23" s="78"/>
      <c r="D23" s="79"/>
      <c r="E23" s="5">
        <v>16005.54</v>
      </c>
      <c r="F23" s="5">
        <v>14942.71</v>
      </c>
      <c r="G23" s="11">
        <v>4113.84</v>
      </c>
    </row>
    <row r="24" spans="1:10" ht="16.5" customHeight="1" x14ac:dyDescent="0.25">
      <c r="A24" s="98" t="s">
        <v>15</v>
      </c>
      <c r="B24" s="98"/>
      <c r="C24" s="98"/>
      <c r="D24" s="98"/>
      <c r="E24" s="12">
        <f>E25</f>
        <v>4823.28</v>
      </c>
      <c r="F24" s="12">
        <f t="shared" ref="F24:G24" si="2">F25</f>
        <v>4127.2700000000004</v>
      </c>
      <c r="G24" s="12">
        <f t="shared" si="2"/>
        <v>2420.02</v>
      </c>
    </row>
    <row r="25" spans="1:10" ht="16.5" customHeight="1" x14ac:dyDescent="0.25">
      <c r="A25" s="80" t="s">
        <v>14</v>
      </c>
      <c r="B25" s="80"/>
      <c r="C25" s="80"/>
      <c r="D25" s="80"/>
      <c r="E25" s="5">
        <v>4823.28</v>
      </c>
      <c r="F25" s="5">
        <v>4127.2700000000004</v>
      </c>
      <c r="G25" s="11">
        <v>2420.02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9" t="s">
        <v>12</v>
      </c>
      <c r="B28" s="99"/>
      <c r="C28" s="99"/>
      <c r="D28" s="99"/>
      <c r="E28" s="99"/>
      <c r="F28" s="5">
        <v>210218.90999999992</v>
      </c>
      <c r="G28" s="28"/>
    </row>
    <row r="29" spans="1:10" ht="16.149999999999999" customHeight="1" x14ac:dyDescent="0.2">
      <c r="A29" s="90" t="s">
        <v>11</v>
      </c>
      <c r="B29" s="91"/>
      <c r="C29" s="91"/>
      <c r="D29" s="91"/>
      <c r="E29" s="92"/>
      <c r="F29" s="96">
        <v>47662.33</v>
      </c>
    </row>
    <row r="30" spans="1:10" ht="31.9" customHeight="1" x14ac:dyDescent="0.2">
      <c r="A30" s="93"/>
      <c r="B30" s="94"/>
      <c r="C30" s="94"/>
      <c r="D30" s="94"/>
      <c r="E30" s="95"/>
      <c r="F30" s="97"/>
    </row>
    <row r="31" spans="1:10" ht="16.5" customHeight="1" x14ac:dyDescent="0.2">
      <c r="A31" s="90" t="s">
        <v>10</v>
      </c>
      <c r="B31" s="91"/>
      <c r="C31" s="91"/>
      <c r="D31" s="91"/>
      <c r="E31" s="92"/>
      <c r="F31" s="96">
        <f>224018.65+61290.21</f>
        <v>285308.86</v>
      </c>
    </row>
    <row r="32" spans="1:10" ht="42.75" customHeight="1" x14ac:dyDescent="0.2">
      <c r="A32" s="93"/>
      <c r="B32" s="94"/>
      <c r="C32" s="94"/>
      <c r="D32" s="94"/>
      <c r="E32" s="95"/>
      <c r="F32" s="97"/>
    </row>
    <row r="33" spans="1:8" ht="36.75" customHeight="1" x14ac:dyDescent="0.25">
      <c r="A33" s="87" t="s">
        <v>9</v>
      </c>
      <c r="B33" s="88"/>
      <c r="C33" s="88"/>
      <c r="D33" s="88"/>
      <c r="E33" s="89"/>
      <c r="F33" s="3">
        <f>263158.97+123561.65</f>
        <v>386720.62</v>
      </c>
    </row>
    <row r="34" spans="1:8" ht="16.5" customHeight="1" x14ac:dyDescent="0.25">
      <c r="A34" s="101" t="s">
        <v>8</v>
      </c>
      <c r="B34" s="102"/>
      <c r="C34" s="102"/>
      <c r="D34" s="102"/>
      <c r="E34" s="103"/>
      <c r="F34" s="3">
        <f>F29+F31+F33</f>
        <v>719691.81</v>
      </c>
    </row>
    <row r="35" spans="1:8" ht="16.5" customHeight="1" x14ac:dyDescent="0.25">
      <c r="A35" s="101" t="s">
        <v>7</v>
      </c>
      <c r="B35" s="102"/>
      <c r="C35" s="102"/>
      <c r="D35" s="102"/>
      <c r="E35" s="103"/>
      <c r="F35" s="3">
        <f>SUM(F36:F37)</f>
        <v>190293.26</v>
      </c>
    </row>
    <row r="36" spans="1:8" ht="16.5" customHeight="1" x14ac:dyDescent="0.25">
      <c r="A36" s="104" t="s">
        <v>6</v>
      </c>
      <c r="B36" s="105"/>
      <c r="C36" s="105"/>
      <c r="D36" s="105"/>
      <c r="E36" s="105"/>
      <c r="F36" s="30">
        <v>76388.34</v>
      </c>
    </row>
    <row r="37" spans="1:8" ht="16.5" customHeight="1" x14ac:dyDescent="0.25">
      <c r="A37" s="104" t="s">
        <v>5</v>
      </c>
      <c r="B37" s="105"/>
      <c r="C37" s="105"/>
      <c r="D37" s="105"/>
      <c r="E37" s="105"/>
      <c r="F37" s="30">
        <v>113904.92</v>
      </c>
    </row>
    <row r="38" spans="1:8" ht="16.5" customHeight="1" x14ac:dyDescent="0.25">
      <c r="A38" s="100" t="s">
        <v>4</v>
      </c>
      <c r="B38" s="100"/>
      <c r="C38" s="100"/>
      <c r="D38" s="100"/>
      <c r="E38" s="100"/>
      <c r="F38" s="3">
        <f>F34+F35</f>
        <v>909985.07000000007</v>
      </c>
    </row>
    <row r="39" spans="1:8" ht="16.5" customHeight="1" x14ac:dyDescent="0.25">
      <c r="A39" s="99" t="s">
        <v>3</v>
      </c>
      <c r="B39" s="99"/>
      <c r="C39" s="99"/>
      <c r="D39" s="99"/>
      <c r="E39" s="99"/>
      <c r="F39" s="31">
        <f>E17</f>
        <v>1172460.69</v>
      </c>
    </row>
    <row r="40" spans="1:8" ht="16.5" customHeight="1" x14ac:dyDescent="0.25">
      <c r="A40" s="99" t="s">
        <v>2</v>
      </c>
      <c r="B40" s="99"/>
      <c r="C40" s="99"/>
      <c r="D40" s="99"/>
      <c r="E40" s="99"/>
      <c r="F40" s="3">
        <f>F17</f>
        <v>1102124.3</v>
      </c>
      <c r="H40" s="2"/>
    </row>
    <row r="41" spans="1:8" ht="16.5" customHeight="1" x14ac:dyDescent="0.25">
      <c r="A41" s="100" t="s">
        <v>1</v>
      </c>
      <c r="B41" s="100"/>
      <c r="C41" s="100"/>
      <c r="D41" s="100"/>
      <c r="E41" s="100"/>
      <c r="F41" s="3">
        <f>F28+F39-F38</f>
        <v>472694.5299999998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1" t="s">
        <v>33</v>
      </c>
      <c r="B9" s="72"/>
      <c r="C9" s="72"/>
      <c r="D9" s="73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74" t="s">
        <v>29</v>
      </c>
      <c r="B10" s="75"/>
      <c r="C10" s="75"/>
      <c r="D10" s="76"/>
      <c r="E10" s="13">
        <f>SUM(E11:E16)</f>
        <v>1476156.06</v>
      </c>
      <c r="F10" s="13">
        <f t="shared" ref="F10:G10" si="0">SUM(F11:F16)</f>
        <v>1558232.5700000003</v>
      </c>
      <c r="G10" s="13">
        <f t="shared" si="0"/>
        <v>299678.69000000006</v>
      </c>
    </row>
    <row r="11" spans="1:8" ht="16.5" customHeight="1" x14ac:dyDescent="0.25">
      <c r="A11" s="77" t="s">
        <v>28</v>
      </c>
      <c r="B11" s="78"/>
      <c r="C11" s="78"/>
      <c r="D11" s="79"/>
      <c r="E11" s="5">
        <v>789524.04</v>
      </c>
      <c r="F11" s="5">
        <v>924551.3</v>
      </c>
      <c r="G11" s="11">
        <v>135984.57</v>
      </c>
    </row>
    <row r="12" spans="1:8" ht="16.5" customHeight="1" x14ac:dyDescent="0.25">
      <c r="A12" s="77" t="s">
        <v>27</v>
      </c>
      <c r="B12" s="78"/>
      <c r="C12" s="78"/>
      <c r="D12" s="79"/>
      <c r="E12" s="5">
        <v>0</v>
      </c>
      <c r="F12" s="5">
        <v>0</v>
      </c>
      <c r="G12" s="11">
        <v>0</v>
      </c>
    </row>
    <row r="13" spans="1:8" ht="16.5" customHeight="1" x14ac:dyDescent="0.25">
      <c r="A13" s="77" t="s">
        <v>26</v>
      </c>
      <c r="B13" s="78"/>
      <c r="C13" s="78"/>
      <c r="D13" s="79"/>
      <c r="E13" s="5">
        <v>208161.16</v>
      </c>
      <c r="F13" s="5">
        <v>191386.06</v>
      </c>
      <c r="G13" s="11">
        <v>52297.57</v>
      </c>
    </row>
    <row r="14" spans="1:8" ht="16.5" customHeight="1" x14ac:dyDescent="0.25">
      <c r="A14" s="77" t="s">
        <v>25</v>
      </c>
      <c r="B14" s="78"/>
      <c r="C14" s="78"/>
      <c r="D14" s="79"/>
      <c r="E14" s="5">
        <v>396538.54</v>
      </c>
      <c r="F14" s="5">
        <v>365656.47</v>
      </c>
      <c r="G14" s="11">
        <v>104327.14</v>
      </c>
    </row>
    <row r="15" spans="1:8" ht="16.5" customHeight="1" x14ac:dyDescent="0.25">
      <c r="A15" s="80" t="s">
        <v>24</v>
      </c>
      <c r="B15" s="80"/>
      <c r="C15" s="80"/>
      <c r="D15" s="80"/>
      <c r="E15" s="5">
        <v>0</v>
      </c>
      <c r="F15" s="5">
        <v>633.37</v>
      </c>
      <c r="G15" s="11">
        <v>1142.46</v>
      </c>
    </row>
    <row r="16" spans="1:8" ht="16.5" customHeight="1" x14ac:dyDescent="0.25">
      <c r="A16" s="77" t="s">
        <v>46</v>
      </c>
      <c r="B16" s="78"/>
      <c r="C16" s="78"/>
      <c r="D16" s="79"/>
      <c r="E16" s="5">
        <v>81932.320000000007</v>
      </c>
      <c r="F16" s="5">
        <v>76005.37</v>
      </c>
      <c r="G16" s="11">
        <v>5926.95</v>
      </c>
    </row>
    <row r="17" spans="1:10" ht="16.5" customHeight="1" x14ac:dyDescent="0.25">
      <c r="A17" s="81" t="s">
        <v>23</v>
      </c>
      <c r="B17" s="82"/>
      <c r="C17" s="82"/>
      <c r="D17" s="83"/>
      <c r="E17" s="12">
        <f>SUM(E18:E24)</f>
        <v>975230.52000000014</v>
      </c>
      <c r="F17" s="12">
        <f t="shared" ref="F17:G17" si="1">SUM(F18:F24)</f>
        <v>967570.35999999987</v>
      </c>
      <c r="G17" s="12">
        <f t="shared" si="1"/>
        <v>271168.08</v>
      </c>
    </row>
    <row r="18" spans="1:10" ht="34.9" customHeight="1" x14ac:dyDescent="0.25">
      <c r="A18" s="84" t="s">
        <v>22</v>
      </c>
      <c r="B18" s="85"/>
      <c r="C18" s="85"/>
      <c r="D18" s="86"/>
      <c r="E18" s="5">
        <v>956298.06</v>
      </c>
      <c r="F18" s="5">
        <v>949230.85</v>
      </c>
      <c r="G18" s="11">
        <v>266028.17</v>
      </c>
    </row>
    <row r="19" spans="1:10" ht="16.5" hidden="1" customHeight="1" x14ac:dyDescent="0.25">
      <c r="A19" s="80" t="s">
        <v>21</v>
      </c>
      <c r="B19" s="80"/>
      <c r="C19" s="80"/>
      <c r="D19" s="80"/>
      <c r="E19" s="5"/>
      <c r="F19" s="5"/>
      <c r="G19" s="11"/>
      <c r="J19" s="4"/>
    </row>
    <row r="20" spans="1:10" ht="16.5" hidden="1" customHeight="1" x14ac:dyDescent="0.25">
      <c r="A20" s="80" t="s">
        <v>20</v>
      </c>
      <c r="B20" s="80"/>
      <c r="C20" s="80"/>
      <c r="D20" s="80"/>
      <c r="E20" s="5"/>
      <c r="F20" s="5"/>
      <c r="G20" s="11"/>
    </row>
    <row r="21" spans="1:10" ht="16.5" hidden="1" customHeight="1" x14ac:dyDescent="0.25">
      <c r="A21" s="80" t="s">
        <v>19</v>
      </c>
      <c r="B21" s="80"/>
      <c r="C21" s="80"/>
      <c r="D21" s="80"/>
      <c r="E21" s="5"/>
      <c r="F21" s="5"/>
      <c r="G21" s="11"/>
    </row>
    <row r="22" spans="1:10" ht="17.45" customHeight="1" x14ac:dyDescent="0.25">
      <c r="A22" s="77" t="s">
        <v>18</v>
      </c>
      <c r="B22" s="78"/>
      <c r="C22" s="78"/>
      <c r="D22" s="79"/>
      <c r="E22" s="5">
        <v>1646.28</v>
      </c>
      <c r="F22" s="5">
        <v>1613.44</v>
      </c>
      <c r="G22" s="11">
        <v>465.96</v>
      </c>
    </row>
    <row r="23" spans="1:10" ht="17.45" customHeight="1" x14ac:dyDescent="0.25">
      <c r="A23" s="77" t="s">
        <v>17</v>
      </c>
      <c r="B23" s="78"/>
      <c r="C23" s="78"/>
      <c r="D23" s="79"/>
      <c r="E23" s="5"/>
      <c r="F23" s="5"/>
      <c r="G23" s="11"/>
    </row>
    <row r="24" spans="1:10" ht="17.45" customHeight="1" x14ac:dyDescent="0.25">
      <c r="A24" s="77" t="s">
        <v>16</v>
      </c>
      <c r="B24" s="78"/>
      <c r="C24" s="78"/>
      <c r="D24" s="79"/>
      <c r="E24" s="5">
        <v>17286.18</v>
      </c>
      <c r="F24" s="5">
        <v>16726.07</v>
      </c>
      <c r="G24" s="11">
        <v>4673.95</v>
      </c>
    </row>
    <row r="25" spans="1:10" ht="16.5" customHeight="1" x14ac:dyDescent="0.25">
      <c r="A25" s="98" t="s">
        <v>15</v>
      </c>
      <c r="B25" s="98"/>
      <c r="C25" s="98"/>
      <c r="D25" s="98"/>
      <c r="E25" s="12">
        <f>E26</f>
        <v>2813.58</v>
      </c>
      <c r="F25" s="12">
        <f t="shared" ref="F25:G25" si="2">F26</f>
        <v>3278.24</v>
      </c>
      <c r="G25" s="12">
        <f t="shared" si="2"/>
        <v>1955.36</v>
      </c>
    </row>
    <row r="26" spans="1:10" ht="16.5" customHeight="1" x14ac:dyDescent="0.25">
      <c r="A26" s="80" t="s">
        <v>14</v>
      </c>
      <c r="B26" s="80"/>
      <c r="C26" s="80"/>
      <c r="D26" s="80"/>
      <c r="E26" s="5">
        <v>2813.58</v>
      </c>
      <c r="F26" s="5">
        <v>3278.24</v>
      </c>
      <c r="G26" s="11">
        <v>1955.36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99" t="s">
        <v>44</v>
      </c>
      <c r="B29" s="99"/>
      <c r="C29" s="99"/>
      <c r="D29" s="99"/>
      <c r="E29" s="99"/>
      <c r="F29" s="5">
        <v>472694.5299999998</v>
      </c>
      <c r="G29" s="28"/>
    </row>
    <row r="30" spans="1:10" ht="16.149999999999999" customHeight="1" x14ac:dyDescent="0.2">
      <c r="A30" s="90" t="s">
        <v>11</v>
      </c>
      <c r="B30" s="91"/>
      <c r="C30" s="91"/>
      <c r="D30" s="91"/>
      <c r="E30" s="92"/>
      <c r="F30" s="96">
        <v>10364.280000000001</v>
      </c>
    </row>
    <row r="31" spans="1:10" ht="31.9" customHeight="1" x14ac:dyDescent="0.2">
      <c r="A31" s="93"/>
      <c r="B31" s="94"/>
      <c r="C31" s="94"/>
      <c r="D31" s="94"/>
      <c r="E31" s="95"/>
      <c r="F31" s="97"/>
    </row>
    <row r="32" spans="1:10" ht="16.5" customHeight="1" x14ac:dyDescent="0.2">
      <c r="A32" s="90" t="s">
        <v>10</v>
      </c>
      <c r="B32" s="91"/>
      <c r="C32" s="91"/>
      <c r="D32" s="91"/>
      <c r="E32" s="92"/>
      <c r="F32" s="96">
        <f>132870.04+59398.13+57004.8</f>
        <v>249272.97000000003</v>
      </c>
    </row>
    <row r="33" spans="1:8" ht="42.75" customHeight="1" x14ac:dyDescent="0.2">
      <c r="A33" s="93"/>
      <c r="B33" s="94"/>
      <c r="C33" s="94"/>
      <c r="D33" s="94"/>
      <c r="E33" s="95"/>
      <c r="F33" s="97"/>
    </row>
    <row r="34" spans="1:8" ht="36.75" customHeight="1" x14ac:dyDescent="0.25">
      <c r="A34" s="87" t="s">
        <v>9</v>
      </c>
      <c r="B34" s="88"/>
      <c r="C34" s="88"/>
      <c r="D34" s="88"/>
      <c r="E34" s="89"/>
      <c r="F34" s="3">
        <f>201120.53+22278.44</f>
        <v>223398.97</v>
      </c>
    </row>
    <row r="35" spans="1:8" ht="16.5" customHeight="1" x14ac:dyDescent="0.25">
      <c r="A35" s="101" t="s">
        <v>8</v>
      </c>
      <c r="B35" s="102"/>
      <c r="C35" s="102"/>
      <c r="D35" s="102"/>
      <c r="E35" s="103"/>
      <c r="F35" s="3">
        <f>F30+F32+F34</f>
        <v>483036.22000000003</v>
      </c>
    </row>
    <row r="36" spans="1:8" ht="16.5" customHeight="1" x14ac:dyDescent="0.25">
      <c r="A36" s="101" t="s">
        <v>7</v>
      </c>
      <c r="B36" s="102"/>
      <c r="C36" s="102"/>
      <c r="D36" s="102"/>
      <c r="E36" s="103"/>
      <c r="F36" s="3">
        <f>SUM(F37:F38)</f>
        <v>259508.52</v>
      </c>
    </row>
    <row r="37" spans="1:8" ht="16.5" customHeight="1" x14ac:dyDescent="0.25">
      <c r="A37" s="104" t="s">
        <v>6</v>
      </c>
      <c r="B37" s="105"/>
      <c r="C37" s="105"/>
      <c r="D37" s="105"/>
      <c r="E37" s="105"/>
      <c r="F37" s="30">
        <v>66419.25</v>
      </c>
    </row>
    <row r="38" spans="1:8" ht="16.5" customHeight="1" x14ac:dyDescent="0.25">
      <c r="A38" s="104" t="s">
        <v>5</v>
      </c>
      <c r="B38" s="105"/>
      <c r="C38" s="105"/>
      <c r="D38" s="105"/>
      <c r="E38" s="105"/>
      <c r="F38" s="30">
        <v>193089.27</v>
      </c>
    </row>
    <row r="39" spans="1:8" ht="16.5" customHeight="1" x14ac:dyDescent="0.25">
      <c r="A39" s="100" t="s">
        <v>4</v>
      </c>
      <c r="B39" s="100"/>
      <c r="C39" s="100"/>
      <c r="D39" s="100"/>
      <c r="E39" s="100"/>
      <c r="F39" s="3">
        <f>F35+F36</f>
        <v>742544.74</v>
      </c>
    </row>
    <row r="40" spans="1:8" ht="16.5" customHeight="1" x14ac:dyDescent="0.25">
      <c r="A40" s="99" t="s">
        <v>3</v>
      </c>
      <c r="B40" s="99"/>
      <c r="C40" s="99"/>
      <c r="D40" s="99"/>
      <c r="E40" s="99"/>
      <c r="F40" s="31">
        <f>E18</f>
        <v>956298.06</v>
      </c>
    </row>
    <row r="41" spans="1:8" ht="16.5" customHeight="1" x14ac:dyDescent="0.25">
      <c r="A41" s="99" t="s">
        <v>2</v>
      </c>
      <c r="B41" s="99"/>
      <c r="C41" s="99"/>
      <c r="D41" s="99"/>
      <c r="E41" s="99"/>
      <c r="F41" s="3">
        <f>F18</f>
        <v>949230.85</v>
      </c>
      <c r="H41" s="2"/>
    </row>
    <row r="42" spans="1:8" ht="16.5" customHeight="1" x14ac:dyDescent="0.25">
      <c r="A42" s="100" t="s">
        <v>1</v>
      </c>
      <c r="B42" s="100"/>
      <c r="C42" s="100"/>
      <c r="D42" s="100"/>
      <c r="E42" s="100"/>
      <c r="F42" s="3">
        <f>F29+F40-F39</f>
        <v>686447.84999999986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2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67" t="s">
        <v>47</v>
      </c>
      <c r="B1" s="67"/>
      <c r="C1" s="67"/>
      <c r="D1" s="67"/>
      <c r="E1" s="67"/>
      <c r="F1" s="67"/>
      <c r="G1" s="68"/>
    </row>
    <row r="2" spans="1:8" ht="24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idden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idden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idden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1" t="s">
        <v>33</v>
      </c>
      <c r="B9" s="72"/>
      <c r="C9" s="72"/>
      <c r="D9" s="73"/>
      <c r="E9" s="14" t="s">
        <v>32</v>
      </c>
      <c r="F9" s="14" t="s">
        <v>31</v>
      </c>
      <c r="G9" s="29" t="s">
        <v>30</v>
      </c>
    </row>
    <row r="10" spans="1:8" ht="15.75" x14ac:dyDescent="0.25">
      <c r="A10" s="74" t="s">
        <v>29</v>
      </c>
      <c r="B10" s="75"/>
      <c r="C10" s="75"/>
      <c r="D10" s="76"/>
      <c r="E10" s="13">
        <f>SUM(E11:E16)</f>
        <v>504704.50999999995</v>
      </c>
      <c r="F10" s="13">
        <f t="shared" ref="F10:G10" si="0">SUM(F11:F16)</f>
        <v>548045.4</v>
      </c>
      <c r="G10" s="13">
        <f t="shared" si="0"/>
        <v>257237.09</v>
      </c>
    </row>
    <row r="11" spans="1:8" ht="15.75" x14ac:dyDescent="0.25">
      <c r="A11" s="77" t="s">
        <v>28</v>
      </c>
      <c r="B11" s="78"/>
      <c r="C11" s="78"/>
      <c r="D11" s="79"/>
      <c r="E11" s="5">
        <v>0</v>
      </c>
      <c r="F11" s="5">
        <v>26353.85</v>
      </c>
      <c r="G11" s="11">
        <v>98584.08</v>
      </c>
    </row>
    <row r="12" spans="1:8" ht="15.75" x14ac:dyDescent="0.25">
      <c r="A12" s="77" t="s">
        <v>27</v>
      </c>
      <c r="B12" s="78"/>
      <c r="C12" s="78"/>
      <c r="D12" s="79"/>
      <c r="E12" s="5">
        <v>0</v>
      </c>
      <c r="F12" s="5">
        <v>0</v>
      </c>
      <c r="G12" s="11">
        <v>0</v>
      </c>
    </row>
    <row r="13" spans="1:8" ht="15.75" x14ac:dyDescent="0.25">
      <c r="A13" s="77" t="s">
        <v>26</v>
      </c>
      <c r="B13" s="78"/>
      <c r="C13" s="78"/>
      <c r="D13" s="79"/>
      <c r="E13" s="5">
        <v>173493.34</v>
      </c>
      <c r="F13" s="5">
        <v>178493.34</v>
      </c>
      <c r="G13" s="11">
        <v>60166.58</v>
      </c>
    </row>
    <row r="14" spans="1:8" ht="15.75" x14ac:dyDescent="0.25">
      <c r="A14" s="77" t="s">
        <v>25</v>
      </c>
      <c r="B14" s="78"/>
      <c r="C14" s="78"/>
      <c r="D14" s="79"/>
      <c r="E14" s="5">
        <v>331667.11</v>
      </c>
      <c r="F14" s="5">
        <v>341580.29</v>
      </c>
      <c r="G14" s="11">
        <v>93490.880000000005</v>
      </c>
    </row>
    <row r="15" spans="1:8" ht="15.75" x14ac:dyDescent="0.25">
      <c r="A15" s="80" t="s">
        <v>24</v>
      </c>
      <c r="B15" s="80"/>
      <c r="C15" s="80"/>
      <c r="D15" s="80"/>
      <c r="E15" s="5">
        <v>0</v>
      </c>
      <c r="F15" s="5">
        <v>0</v>
      </c>
      <c r="G15" s="11">
        <v>1142.46</v>
      </c>
    </row>
    <row r="16" spans="1:8" ht="15.75" x14ac:dyDescent="0.25">
      <c r="A16" s="77" t="s">
        <v>46</v>
      </c>
      <c r="B16" s="78"/>
      <c r="C16" s="78"/>
      <c r="D16" s="79"/>
      <c r="E16" s="5">
        <v>-455.94</v>
      </c>
      <c r="F16" s="5">
        <v>1617.92</v>
      </c>
      <c r="G16" s="11">
        <v>3853.09</v>
      </c>
    </row>
    <row r="17" spans="1:10" ht="15.75" x14ac:dyDescent="0.25">
      <c r="A17" s="81" t="s">
        <v>23</v>
      </c>
      <c r="B17" s="82"/>
      <c r="C17" s="82"/>
      <c r="D17" s="83"/>
      <c r="E17" s="12">
        <f>SUM(E18:E24)</f>
        <v>957431.68</v>
      </c>
      <c r="F17" s="12">
        <f t="shared" ref="F17:G17" si="1">SUM(F18:F24)</f>
        <v>924747.4</v>
      </c>
      <c r="G17" s="12">
        <f t="shared" si="1"/>
        <v>303852.36</v>
      </c>
    </row>
    <row r="18" spans="1:10" ht="42" customHeight="1" x14ac:dyDescent="0.25">
      <c r="A18" s="84" t="s">
        <v>22</v>
      </c>
      <c r="B18" s="85"/>
      <c r="C18" s="85"/>
      <c r="D18" s="86"/>
      <c r="E18" s="5">
        <v>937676.26</v>
      </c>
      <c r="F18" s="5">
        <v>905988.56</v>
      </c>
      <c r="G18" s="11">
        <v>297715.87</v>
      </c>
    </row>
    <row r="19" spans="1:10" ht="15.75" hidden="1" x14ac:dyDescent="0.25">
      <c r="A19" s="80" t="s">
        <v>21</v>
      </c>
      <c r="B19" s="80"/>
      <c r="C19" s="80"/>
      <c r="D19" s="80"/>
      <c r="E19" s="5"/>
      <c r="F19" s="5"/>
      <c r="G19" s="11"/>
      <c r="J19" s="4"/>
    </row>
    <row r="20" spans="1:10" ht="15.75" hidden="1" x14ac:dyDescent="0.25">
      <c r="A20" s="80" t="s">
        <v>20</v>
      </c>
      <c r="B20" s="80"/>
      <c r="C20" s="80"/>
      <c r="D20" s="80"/>
      <c r="E20" s="5"/>
      <c r="F20" s="5"/>
      <c r="G20" s="11"/>
    </row>
    <row r="21" spans="1:10" ht="15.75" hidden="1" x14ac:dyDescent="0.25">
      <c r="A21" s="80" t="s">
        <v>19</v>
      </c>
      <c r="B21" s="80"/>
      <c r="C21" s="80"/>
      <c r="D21" s="80"/>
      <c r="E21" s="5"/>
      <c r="F21" s="5"/>
      <c r="G21" s="11"/>
    </row>
    <row r="22" spans="1:10" ht="15.75" x14ac:dyDescent="0.25">
      <c r="A22" s="77" t="s">
        <v>18</v>
      </c>
      <c r="B22" s="78"/>
      <c r="C22" s="78"/>
      <c r="D22" s="79"/>
      <c r="E22" s="5">
        <v>1646.28</v>
      </c>
      <c r="F22" s="5">
        <v>1568.2</v>
      </c>
      <c r="G22" s="11">
        <v>544.04</v>
      </c>
    </row>
    <row r="23" spans="1:10" ht="15.75" x14ac:dyDescent="0.25">
      <c r="A23" s="77" t="s">
        <v>17</v>
      </c>
      <c r="B23" s="78"/>
      <c r="C23" s="78"/>
      <c r="D23" s="79"/>
      <c r="E23" s="5"/>
      <c r="F23" s="5"/>
      <c r="G23" s="11"/>
    </row>
    <row r="24" spans="1:10" ht="15.75" x14ac:dyDescent="0.25">
      <c r="A24" s="77" t="s">
        <v>16</v>
      </c>
      <c r="B24" s="78"/>
      <c r="C24" s="78"/>
      <c r="D24" s="79"/>
      <c r="E24" s="5">
        <v>18109.14</v>
      </c>
      <c r="F24" s="5">
        <v>17190.64</v>
      </c>
      <c r="G24" s="11">
        <v>5592.45</v>
      </c>
    </row>
    <row r="25" spans="1:10" ht="15.75" x14ac:dyDescent="0.25">
      <c r="A25" s="98" t="s">
        <v>15</v>
      </c>
      <c r="B25" s="98"/>
      <c r="C25" s="98"/>
      <c r="D25" s="98"/>
      <c r="E25" s="12">
        <f>E26</f>
        <v>0</v>
      </c>
      <c r="F25" s="12">
        <f t="shared" ref="F25:G25" si="2">F26</f>
        <v>32.340000000000003</v>
      </c>
      <c r="G25" s="12">
        <f t="shared" si="2"/>
        <v>1923.02</v>
      </c>
    </row>
    <row r="26" spans="1:10" ht="15.75" x14ac:dyDescent="0.25">
      <c r="A26" s="80" t="s">
        <v>14</v>
      </c>
      <c r="B26" s="80"/>
      <c r="C26" s="80"/>
      <c r="D26" s="80"/>
      <c r="E26" s="5">
        <v>0</v>
      </c>
      <c r="F26" s="5">
        <v>32.340000000000003</v>
      </c>
      <c r="G26" s="11">
        <v>1923.02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99" t="s">
        <v>52</v>
      </c>
      <c r="B29" s="99"/>
      <c r="C29" s="99"/>
      <c r="D29" s="99"/>
      <c r="E29" s="99"/>
      <c r="F29" s="41">
        <f>'2019'!F42</f>
        <v>686447.84999999986</v>
      </c>
      <c r="G29" s="28"/>
    </row>
    <row r="30" spans="1:10" s="37" customFormat="1" ht="16.149999999999999" customHeight="1" x14ac:dyDescent="0.2">
      <c r="A30" s="90" t="s">
        <v>49</v>
      </c>
      <c r="B30" s="91"/>
      <c r="C30" s="91"/>
      <c r="D30" s="91"/>
      <c r="E30" s="92"/>
      <c r="F30" s="106">
        <v>34371.99</v>
      </c>
      <c r="G30" s="36"/>
    </row>
    <row r="31" spans="1:10" s="37" customFormat="1" ht="52.5" customHeight="1" x14ac:dyDescent="0.2">
      <c r="A31" s="93"/>
      <c r="B31" s="94"/>
      <c r="C31" s="94"/>
      <c r="D31" s="94"/>
      <c r="E31" s="95"/>
      <c r="F31" s="107"/>
      <c r="G31" s="36"/>
    </row>
    <row r="32" spans="1:10" s="37" customFormat="1" ht="16.5" customHeight="1" x14ac:dyDescent="0.2">
      <c r="A32" s="90" t="s">
        <v>50</v>
      </c>
      <c r="B32" s="91"/>
      <c r="C32" s="91"/>
      <c r="D32" s="91"/>
      <c r="E32" s="92"/>
      <c r="F32" s="106">
        <f>151283.2+58946.53+80395.62</f>
        <v>290625.34999999998</v>
      </c>
      <c r="G32" s="36"/>
    </row>
    <row r="33" spans="1:8" s="37" customFormat="1" ht="87.75" customHeight="1" x14ac:dyDescent="0.2">
      <c r="A33" s="93"/>
      <c r="B33" s="94"/>
      <c r="C33" s="94"/>
      <c r="D33" s="94"/>
      <c r="E33" s="95"/>
      <c r="F33" s="107"/>
      <c r="G33" s="36"/>
    </row>
    <row r="34" spans="1:8" s="37" customFormat="1" ht="69.75" customHeight="1" x14ac:dyDescent="0.25">
      <c r="A34" s="108" t="s">
        <v>53</v>
      </c>
      <c r="B34" s="109"/>
      <c r="C34" s="109"/>
      <c r="D34" s="109"/>
      <c r="E34" s="110"/>
      <c r="F34" s="42">
        <v>183749.39</v>
      </c>
      <c r="G34" s="36"/>
    </row>
    <row r="35" spans="1:8" s="37" customFormat="1" ht="16.5" customHeight="1" x14ac:dyDescent="0.25">
      <c r="A35" s="111" t="s">
        <v>51</v>
      </c>
      <c r="B35" s="112"/>
      <c r="C35" s="112"/>
      <c r="D35" s="112"/>
      <c r="E35" s="113"/>
      <c r="F35" s="42">
        <f>F30+F32+F34</f>
        <v>508746.73</v>
      </c>
      <c r="G35" s="36"/>
    </row>
    <row r="36" spans="1:8" ht="15.75" x14ac:dyDescent="0.25">
      <c r="A36" s="101" t="s">
        <v>7</v>
      </c>
      <c r="B36" s="102"/>
      <c r="C36" s="102"/>
      <c r="D36" s="102"/>
      <c r="E36" s="103"/>
      <c r="F36" s="3">
        <f>SUM(F37:F38)</f>
        <v>188044.97000000003</v>
      </c>
    </row>
    <row r="37" spans="1:8" ht="15.75" x14ac:dyDescent="0.25">
      <c r="A37" s="104" t="s">
        <v>6</v>
      </c>
      <c r="B37" s="105"/>
      <c r="C37" s="105"/>
      <c r="D37" s="105"/>
      <c r="E37" s="105"/>
      <c r="F37" s="30">
        <v>44459.58</v>
      </c>
    </row>
    <row r="38" spans="1:8" ht="15.75" x14ac:dyDescent="0.25">
      <c r="A38" s="104" t="s">
        <v>5</v>
      </c>
      <c r="B38" s="105"/>
      <c r="C38" s="105"/>
      <c r="D38" s="105"/>
      <c r="E38" s="105"/>
      <c r="F38" s="30">
        <v>143585.39000000001</v>
      </c>
    </row>
    <row r="39" spans="1:8" ht="15.75" x14ac:dyDescent="0.25">
      <c r="A39" s="100" t="s">
        <v>4</v>
      </c>
      <c r="B39" s="100"/>
      <c r="C39" s="100"/>
      <c r="D39" s="100"/>
      <c r="E39" s="100"/>
      <c r="F39" s="3">
        <f>F35+F36</f>
        <v>696791.7</v>
      </c>
    </row>
    <row r="40" spans="1:8" ht="15.75" x14ac:dyDescent="0.25">
      <c r="A40" s="99" t="s">
        <v>3</v>
      </c>
      <c r="B40" s="99"/>
      <c r="C40" s="99"/>
      <c r="D40" s="99"/>
      <c r="E40" s="99"/>
      <c r="F40" s="31">
        <f>E18</f>
        <v>937676.26</v>
      </c>
    </row>
    <row r="41" spans="1:8" ht="15.75" x14ac:dyDescent="0.25">
      <c r="A41" s="99" t="s">
        <v>2</v>
      </c>
      <c r="B41" s="99"/>
      <c r="C41" s="99"/>
      <c r="D41" s="99"/>
      <c r="E41" s="99"/>
      <c r="F41" s="3">
        <f>F18</f>
        <v>905988.56</v>
      </c>
      <c r="H41" s="2"/>
    </row>
    <row r="42" spans="1:8" ht="15.75" x14ac:dyDescent="0.25">
      <c r="A42" s="100" t="s">
        <v>1</v>
      </c>
      <c r="B42" s="100"/>
      <c r="C42" s="100"/>
      <c r="D42" s="100"/>
      <c r="E42" s="100"/>
      <c r="F42" s="3">
        <f>F29+F40-F39</f>
        <v>927332.40999999992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8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7" t="s">
        <v>54</v>
      </c>
      <c r="B1" s="67"/>
      <c r="C1" s="67"/>
      <c r="D1" s="67"/>
      <c r="E1" s="67"/>
      <c r="F1" s="67"/>
      <c r="G1" s="68"/>
    </row>
    <row r="2" spans="1:8" ht="24.7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idden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idden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idden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1" t="s">
        <v>33</v>
      </c>
      <c r="B9" s="72"/>
      <c r="C9" s="72"/>
      <c r="D9" s="73"/>
      <c r="E9" s="14" t="s">
        <v>32</v>
      </c>
      <c r="F9" s="14" t="s">
        <v>31</v>
      </c>
      <c r="G9" s="29" t="s">
        <v>30</v>
      </c>
    </row>
    <row r="10" spans="1:8" ht="15.75" x14ac:dyDescent="0.25">
      <c r="A10" s="74" t="s">
        <v>29</v>
      </c>
      <c r="B10" s="75"/>
      <c r="C10" s="75"/>
      <c r="D10" s="76"/>
      <c r="E10" s="13">
        <f>SUM(E11:E16)</f>
        <v>-8512.27</v>
      </c>
      <c r="F10" s="13">
        <f t="shared" ref="F10:G10" si="0">SUM(F11:F16)</f>
        <v>29808.539999999997</v>
      </c>
      <c r="G10" s="13">
        <f t="shared" si="0"/>
        <v>207786.43</v>
      </c>
    </row>
    <row r="11" spans="1:8" ht="15.75" x14ac:dyDescent="0.25">
      <c r="A11" s="77" t="s">
        <v>28</v>
      </c>
      <c r="B11" s="78"/>
      <c r="C11" s="78"/>
      <c r="D11" s="79"/>
      <c r="E11" s="5">
        <v>0</v>
      </c>
      <c r="F11" s="5">
        <v>21485.5</v>
      </c>
      <c r="G11" s="11">
        <v>77098.58</v>
      </c>
    </row>
    <row r="12" spans="1:8" ht="15.75" x14ac:dyDescent="0.25">
      <c r="A12" s="77" t="s">
        <v>27</v>
      </c>
      <c r="B12" s="78"/>
      <c r="C12" s="78"/>
      <c r="D12" s="79"/>
      <c r="E12" s="5"/>
      <c r="F12" s="5"/>
      <c r="G12" s="11"/>
    </row>
    <row r="13" spans="1:8" ht="15.75" x14ac:dyDescent="0.25">
      <c r="A13" s="77" t="s">
        <v>26</v>
      </c>
      <c r="B13" s="78"/>
      <c r="C13" s="78"/>
      <c r="D13" s="79"/>
      <c r="E13" s="5">
        <v>-5100.54</v>
      </c>
      <c r="F13" s="5">
        <v>2024.37</v>
      </c>
      <c r="G13" s="11">
        <v>41911.82</v>
      </c>
    </row>
    <row r="14" spans="1:8" ht="15.75" x14ac:dyDescent="0.25">
      <c r="A14" s="77" t="s">
        <v>25</v>
      </c>
      <c r="B14" s="78"/>
      <c r="C14" s="78"/>
      <c r="D14" s="79"/>
      <c r="E14" s="5">
        <v>-2952.05</v>
      </c>
      <c r="F14" s="5">
        <v>6399.19</v>
      </c>
      <c r="G14" s="11">
        <v>84139.64</v>
      </c>
    </row>
    <row r="15" spans="1:8" ht="15.75" x14ac:dyDescent="0.25">
      <c r="A15" s="80" t="s">
        <v>24</v>
      </c>
      <c r="B15" s="80"/>
      <c r="C15" s="80"/>
      <c r="D15" s="80"/>
      <c r="E15" s="5">
        <v>0</v>
      </c>
      <c r="F15" s="5">
        <v>363.51</v>
      </c>
      <c r="G15" s="11">
        <v>778.95</v>
      </c>
    </row>
    <row r="16" spans="1:8" ht="15.75" x14ac:dyDescent="0.25">
      <c r="A16" s="77" t="s">
        <v>46</v>
      </c>
      <c r="B16" s="78"/>
      <c r="C16" s="78"/>
      <c r="D16" s="79"/>
      <c r="E16" s="5">
        <v>-459.68</v>
      </c>
      <c r="F16" s="5">
        <v>-464.03</v>
      </c>
      <c r="G16" s="11">
        <v>3857.44</v>
      </c>
    </row>
    <row r="17" spans="1:9" ht="15.75" hidden="1" x14ac:dyDescent="0.25">
      <c r="A17" s="81" t="s">
        <v>23</v>
      </c>
      <c r="B17" s="82"/>
      <c r="C17" s="82"/>
      <c r="D17" s="83"/>
      <c r="E17" s="12"/>
      <c r="F17" s="12"/>
      <c r="G17" s="12"/>
    </row>
    <row r="18" spans="1:9" ht="48" customHeight="1" x14ac:dyDescent="0.25">
      <c r="A18" s="84" t="s">
        <v>56</v>
      </c>
      <c r="B18" s="85"/>
      <c r="C18" s="85"/>
      <c r="D18" s="86"/>
      <c r="E18" s="5">
        <v>1275740.58</v>
      </c>
      <c r="F18" s="5">
        <v>1168311.99</v>
      </c>
      <c r="G18" s="11">
        <v>398219.27</v>
      </c>
    </row>
    <row r="19" spans="1:9" ht="15.75" hidden="1" x14ac:dyDescent="0.25">
      <c r="A19" s="80" t="s">
        <v>21</v>
      </c>
      <c r="B19" s="80"/>
      <c r="C19" s="80"/>
      <c r="D19" s="80"/>
      <c r="E19" s="5"/>
      <c r="F19" s="5"/>
      <c r="G19" s="11"/>
    </row>
    <row r="20" spans="1:9" ht="15.75" hidden="1" x14ac:dyDescent="0.25">
      <c r="A20" s="80" t="s">
        <v>20</v>
      </c>
      <c r="B20" s="80"/>
      <c r="C20" s="80"/>
      <c r="D20" s="80"/>
      <c r="E20" s="5"/>
      <c r="F20" s="5"/>
      <c r="G20" s="11"/>
    </row>
    <row r="21" spans="1:9" ht="15.75" hidden="1" x14ac:dyDescent="0.25">
      <c r="A21" s="80" t="s">
        <v>19</v>
      </c>
      <c r="B21" s="80"/>
      <c r="C21" s="80"/>
      <c r="D21" s="80"/>
      <c r="E21" s="5"/>
      <c r="F21" s="5"/>
      <c r="G21" s="11"/>
    </row>
    <row r="22" spans="1:9" ht="15.75" x14ac:dyDescent="0.25">
      <c r="A22" s="77" t="s">
        <v>18</v>
      </c>
      <c r="B22" s="78"/>
      <c r="C22" s="78"/>
      <c r="D22" s="79"/>
      <c r="E22" s="5">
        <v>1863.19</v>
      </c>
      <c r="F22" s="5">
        <v>1778.79</v>
      </c>
      <c r="G22" s="11">
        <v>628.44000000000005</v>
      </c>
    </row>
    <row r="23" spans="1:9" ht="15.75" x14ac:dyDescent="0.25">
      <c r="A23" s="77" t="s">
        <v>17</v>
      </c>
      <c r="B23" s="78"/>
      <c r="C23" s="78"/>
      <c r="D23" s="79"/>
      <c r="E23" s="5"/>
      <c r="F23" s="5"/>
      <c r="G23" s="11"/>
    </row>
    <row r="24" spans="1:9" ht="15.75" x14ac:dyDescent="0.25">
      <c r="A24" s="77" t="s">
        <v>16</v>
      </c>
      <c r="B24" s="78"/>
      <c r="C24" s="78"/>
      <c r="D24" s="79"/>
      <c r="E24" s="5">
        <v>19047.18</v>
      </c>
      <c r="F24" s="5">
        <v>18100.099999999999</v>
      </c>
      <c r="G24" s="11">
        <v>6539.53</v>
      </c>
    </row>
    <row r="25" spans="1:9" ht="15.75" hidden="1" x14ac:dyDescent="0.25">
      <c r="A25" s="98" t="s">
        <v>15</v>
      </c>
      <c r="B25" s="98"/>
      <c r="C25" s="98"/>
      <c r="D25" s="98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80" t="s">
        <v>14</v>
      </c>
      <c r="B26" s="80"/>
      <c r="C26" s="80"/>
      <c r="D26" s="80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9" t="s">
        <v>55</v>
      </c>
      <c r="B29" s="99"/>
      <c r="C29" s="99"/>
      <c r="D29" s="99"/>
      <c r="E29" s="99"/>
      <c r="F29" s="41">
        <f>'2020'!F42</f>
        <v>927332.40999999992</v>
      </c>
      <c r="G29" s="28"/>
      <c r="H29" s="37"/>
      <c r="I29" s="37"/>
    </row>
    <row r="30" spans="1:9" x14ac:dyDescent="0.2">
      <c r="A30" s="90" t="s">
        <v>49</v>
      </c>
      <c r="B30" s="91"/>
      <c r="C30" s="91"/>
      <c r="D30" s="91"/>
      <c r="E30" s="92"/>
      <c r="F30" s="106">
        <v>329697.96000000002</v>
      </c>
      <c r="G30" s="36"/>
      <c r="H30" s="37"/>
      <c r="I30" s="37"/>
    </row>
    <row r="31" spans="1:9" ht="65.25" customHeight="1" x14ac:dyDescent="0.2">
      <c r="A31" s="93"/>
      <c r="B31" s="94"/>
      <c r="C31" s="94"/>
      <c r="D31" s="94"/>
      <c r="E31" s="95"/>
      <c r="F31" s="107"/>
      <c r="G31" s="36"/>
      <c r="H31" s="37"/>
      <c r="I31" s="37"/>
    </row>
    <row r="32" spans="1:9" x14ac:dyDescent="0.2">
      <c r="A32" s="90" t="s">
        <v>50</v>
      </c>
      <c r="B32" s="91"/>
      <c r="C32" s="91"/>
      <c r="D32" s="91"/>
      <c r="E32" s="92"/>
      <c r="F32" s="106">
        <f>258752.76+60239.16+55550.82</f>
        <v>374542.74000000005</v>
      </c>
      <c r="G32" s="36"/>
      <c r="H32" s="37"/>
      <c r="I32" s="37"/>
    </row>
    <row r="33" spans="1:9" ht="90.75" customHeight="1" x14ac:dyDescent="0.2">
      <c r="A33" s="93"/>
      <c r="B33" s="94"/>
      <c r="C33" s="94"/>
      <c r="D33" s="94"/>
      <c r="E33" s="95"/>
      <c r="F33" s="107"/>
      <c r="G33" s="36"/>
      <c r="H33" s="37"/>
      <c r="I33" s="37"/>
    </row>
    <row r="34" spans="1:9" ht="15.75" x14ac:dyDescent="0.25">
      <c r="A34" s="108" t="s">
        <v>53</v>
      </c>
      <c r="B34" s="109"/>
      <c r="C34" s="109"/>
      <c r="D34" s="109"/>
      <c r="E34" s="110"/>
      <c r="F34" s="42">
        <v>377926.86</v>
      </c>
      <c r="G34" s="36"/>
      <c r="H34" s="37"/>
      <c r="I34" s="37"/>
    </row>
    <row r="35" spans="1:9" ht="15.75" x14ac:dyDescent="0.25">
      <c r="A35" s="111" t="s">
        <v>51</v>
      </c>
      <c r="B35" s="112"/>
      <c r="C35" s="112"/>
      <c r="D35" s="112"/>
      <c r="E35" s="113"/>
      <c r="F35" s="42">
        <f>F30+F32+F34</f>
        <v>1082167.56</v>
      </c>
      <c r="G35" s="36"/>
      <c r="H35" s="37"/>
      <c r="I35" s="37"/>
    </row>
    <row r="36" spans="1:9" ht="15.75" x14ac:dyDescent="0.25">
      <c r="A36" s="101" t="s">
        <v>7</v>
      </c>
      <c r="B36" s="102"/>
      <c r="C36" s="102"/>
      <c r="D36" s="102"/>
      <c r="E36" s="103"/>
      <c r="F36" s="3">
        <f>SUM(F37:F38)</f>
        <v>162210.43</v>
      </c>
    </row>
    <row r="37" spans="1:9" ht="15.75" x14ac:dyDescent="0.25">
      <c r="A37" s="104" t="s">
        <v>6</v>
      </c>
      <c r="B37" s="105"/>
      <c r="C37" s="105"/>
      <c r="D37" s="105"/>
      <c r="E37" s="105"/>
      <c r="F37" s="30">
        <v>24986.27</v>
      </c>
    </row>
    <row r="38" spans="1:9" ht="15.75" x14ac:dyDescent="0.25">
      <c r="A38" s="104" t="s">
        <v>5</v>
      </c>
      <c r="B38" s="105"/>
      <c r="C38" s="105"/>
      <c r="D38" s="105"/>
      <c r="E38" s="105"/>
      <c r="F38" s="30">
        <v>137224.16</v>
      </c>
    </row>
    <row r="39" spans="1:9" ht="15.75" x14ac:dyDescent="0.25">
      <c r="A39" s="100" t="s">
        <v>4</v>
      </c>
      <c r="B39" s="100"/>
      <c r="C39" s="100"/>
      <c r="D39" s="100"/>
      <c r="E39" s="100"/>
      <c r="F39" s="3">
        <f>F35+F36</f>
        <v>1244377.99</v>
      </c>
    </row>
    <row r="40" spans="1:9" ht="15.75" x14ac:dyDescent="0.25">
      <c r="A40" s="99" t="s">
        <v>3</v>
      </c>
      <c r="B40" s="99"/>
      <c r="C40" s="99"/>
      <c r="D40" s="99"/>
      <c r="E40" s="99"/>
      <c r="F40" s="31">
        <f>E18</f>
        <v>1275740.58</v>
      </c>
    </row>
    <row r="41" spans="1:9" ht="15.75" x14ac:dyDescent="0.25">
      <c r="A41" s="99" t="s">
        <v>2</v>
      </c>
      <c r="B41" s="99"/>
      <c r="C41" s="99"/>
      <c r="D41" s="99"/>
      <c r="E41" s="99"/>
      <c r="F41" s="3">
        <f>F18</f>
        <v>1168311.99</v>
      </c>
      <c r="H41" s="2"/>
    </row>
    <row r="42" spans="1:9" ht="15.75" x14ac:dyDescent="0.25">
      <c r="A42" s="100" t="s">
        <v>58</v>
      </c>
      <c r="B42" s="100"/>
      <c r="C42" s="100"/>
      <c r="D42" s="100"/>
      <c r="E42" s="100"/>
      <c r="F42" s="3">
        <f>F29+F40-F39</f>
        <v>958695.00000000023</v>
      </c>
      <c r="H42" s="4"/>
    </row>
    <row r="44" spans="1:9" x14ac:dyDescent="0.2">
      <c r="A44" s="114" t="s">
        <v>57</v>
      </c>
      <c r="B44" s="114"/>
      <c r="C44" s="114"/>
      <c r="D44" s="114"/>
      <c r="E44" s="114"/>
    </row>
    <row r="45" spans="1:9" ht="15" x14ac:dyDescent="0.25">
      <c r="A45" s="114"/>
      <c r="B45" s="114"/>
      <c r="C45" s="114"/>
      <c r="D45" s="114"/>
      <c r="E45" s="114"/>
      <c r="F45" s="48">
        <f>F42-G18</f>
        <v>560475.73000000021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22" zoomScaleNormal="100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customHeight="1" x14ac:dyDescent="0.2">
      <c r="A1" s="67" t="s">
        <v>72</v>
      </c>
      <c r="B1" s="67"/>
      <c r="C1" s="67"/>
      <c r="D1" s="67"/>
      <c r="E1" s="67"/>
      <c r="F1" s="67"/>
      <c r="G1" s="68"/>
    </row>
    <row r="2" spans="1:8" ht="22.5" customHeight="1" x14ac:dyDescent="0.2">
      <c r="A2" s="67" t="str">
        <f>'2021'!A2:G2</f>
        <v>перед собственниками дома по адресу: Ангарская, 102</v>
      </c>
      <c r="B2" s="128"/>
      <c r="C2" s="128"/>
      <c r="D2" s="128"/>
      <c r="E2" s="128"/>
      <c r="F2" s="128"/>
      <c r="G2" s="128"/>
    </row>
    <row r="3" spans="1:8" hidden="1" x14ac:dyDescent="0.2">
      <c r="A3" s="69" t="s">
        <v>39</v>
      </c>
      <c r="B3" s="70"/>
      <c r="C3" s="70"/>
      <c r="D3" s="70"/>
      <c r="E3" s="49">
        <f>E4+E5</f>
        <v>18358.3</v>
      </c>
      <c r="F3" s="49" t="s">
        <v>37</v>
      </c>
      <c r="G3" s="49"/>
    </row>
    <row r="4" spans="1:8" hidden="1" x14ac:dyDescent="0.2">
      <c r="A4" s="69" t="s">
        <v>38</v>
      </c>
      <c r="B4" s="70"/>
      <c r="C4" s="70"/>
      <c r="D4" s="70"/>
      <c r="E4" s="49">
        <f>'[1]2018'!E4</f>
        <v>17955.8</v>
      </c>
      <c r="F4" s="49" t="s">
        <v>37</v>
      </c>
      <c r="G4" s="49"/>
    </row>
    <row r="5" spans="1:8" hidden="1" x14ac:dyDescent="0.2">
      <c r="A5" s="69" t="s">
        <v>36</v>
      </c>
      <c r="B5" s="70"/>
      <c r="C5" s="70"/>
      <c r="D5" s="70"/>
      <c r="E5" s="49">
        <f>'[1]2018'!E5</f>
        <v>402.5</v>
      </c>
      <c r="F5" s="49" t="s">
        <v>35</v>
      </c>
      <c r="G5" s="49"/>
    </row>
    <row r="6" spans="1:8" ht="18.75" x14ac:dyDescent="0.2">
      <c r="A6" s="45"/>
      <c r="B6" s="46"/>
      <c r="C6" s="46"/>
      <c r="D6" s="46"/>
      <c r="E6" s="50" t="s">
        <v>34</v>
      </c>
      <c r="F6" s="49"/>
      <c r="G6" s="49"/>
    </row>
    <row r="7" spans="1:8" ht="15.75" x14ac:dyDescent="0.25">
      <c r="A7" s="19"/>
      <c r="B7" s="21"/>
      <c r="C7" s="17"/>
      <c r="D7" s="16"/>
      <c r="E7" s="51"/>
      <c r="F7" s="52"/>
      <c r="G7" s="27" t="s">
        <v>41</v>
      </c>
      <c r="H7" s="36"/>
    </row>
    <row r="8" spans="1:8" ht="15.75" x14ac:dyDescent="0.25">
      <c r="A8" s="19"/>
      <c r="B8" s="18"/>
      <c r="C8" s="17"/>
      <c r="D8" s="16"/>
      <c r="E8" s="53"/>
      <c r="F8" s="52"/>
      <c r="G8" s="36"/>
    </row>
    <row r="9" spans="1:8" ht="38.25" x14ac:dyDescent="0.2">
      <c r="A9" s="125" t="s">
        <v>33</v>
      </c>
      <c r="B9" s="126"/>
      <c r="C9" s="126"/>
      <c r="D9" s="127"/>
      <c r="E9" s="54" t="s">
        <v>32</v>
      </c>
      <c r="F9" s="54" t="s">
        <v>31</v>
      </c>
      <c r="G9" s="55" t="s">
        <v>59</v>
      </c>
    </row>
    <row r="10" spans="1:8" ht="15.75" x14ac:dyDescent="0.25">
      <c r="A10" s="132" t="s">
        <v>29</v>
      </c>
      <c r="B10" s="133"/>
      <c r="C10" s="133"/>
      <c r="D10" s="134"/>
      <c r="E10" s="56">
        <f>SUM(E11:E16)</f>
        <v>-40320.559999999998</v>
      </c>
      <c r="F10" s="56">
        <f>SUM(F11:F16)</f>
        <v>-7849.67</v>
      </c>
      <c r="G10" s="56">
        <f>SUM(G11:G16)</f>
        <v>175315.54</v>
      </c>
    </row>
    <row r="11" spans="1:8" ht="15.75" x14ac:dyDescent="0.25">
      <c r="A11" s="117" t="s">
        <v>28</v>
      </c>
      <c r="B11" s="118"/>
      <c r="C11" s="118"/>
      <c r="D11" s="119"/>
      <c r="E11" s="11">
        <v>0</v>
      </c>
      <c r="F11" s="11">
        <v>10518.41</v>
      </c>
      <c r="G11" s="11">
        <v>66580.17</v>
      </c>
    </row>
    <row r="12" spans="1:8" ht="15.75" x14ac:dyDescent="0.25">
      <c r="A12" s="117" t="s">
        <v>27</v>
      </c>
      <c r="B12" s="118"/>
      <c r="C12" s="118"/>
      <c r="D12" s="119"/>
      <c r="E12" s="11"/>
      <c r="F12" s="11"/>
      <c r="G12" s="11"/>
    </row>
    <row r="13" spans="1:8" ht="15.75" x14ac:dyDescent="0.25">
      <c r="A13" s="117" t="s">
        <v>26</v>
      </c>
      <c r="B13" s="118"/>
      <c r="C13" s="118"/>
      <c r="D13" s="119"/>
      <c r="E13" s="11">
        <v>-12987.52</v>
      </c>
      <c r="F13" s="11">
        <v>-7286.43</v>
      </c>
      <c r="G13" s="11">
        <v>36210.730000000003</v>
      </c>
    </row>
    <row r="14" spans="1:8" ht="15.75" x14ac:dyDescent="0.25">
      <c r="A14" s="117" t="s">
        <v>25</v>
      </c>
      <c r="B14" s="118"/>
      <c r="C14" s="118"/>
      <c r="D14" s="119"/>
      <c r="E14" s="11">
        <v>-27333.040000000001</v>
      </c>
      <c r="F14" s="11">
        <v>-12045.21</v>
      </c>
      <c r="G14" s="11">
        <v>68851.81</v>
      </c>
    </row>
    <row r="15" spans="1:8" ht="15.75" x14ac:dyDescent="0.25">
      <c r="A15" s="121" t="s">
        <v>24</v>
      </c>
      <c r="B15" s="121"/>
      <c r="C15" s="121"/>
      <c r="D15" s="121"/>
      <c r="E15" s="11">
        <v>0</v>
      </c>
      <c r="F15" s="11">
        <v>0</v>
      </c>
      <c r="G15" s="11">
        <v>778.95</v>
      </c>
    </row>
    <row r="16" spans="1:8" ht="15.75" x14ac:dyDescent="0.25">
      <c r="A16" s="117" t="s">
        <v>60</v>
      </c>
      <c r="B16" s="118"/>
      <c r="C16" s="118"/>
      <c r="D16" s="119"/>
      <c r="E16" s="11">
        <v>0</v>
      </c>
      <c r="F16" s="11">
        <v>963.56</v>
      </c>
      <c r="G16" s="11">
        <v>2893.88</v>
      </c>
    </row>
    <row r="17" spans="1:7" ht="59.25" customHeight="1" x14ac:dyDescent="0.25">
      <c r="A17" s="129" t="s">
        <v>61</v>
      </c>
      <c r="B17" s="130"/>
      <c r="C17" s="130"/>
      <c r="D17" s="131"/>
      <c r="E17" s="11">
        <v>1173749.74</v>
      </c>
      <c r="F17" s="11">
        <v>1082581.7</v>
      </c>
      <c r="G17" s="11">
        <v>491001.7</v>
      </c>
    </row>
    <row r="18" spans="1:7" ht="15.75" hidden="1" x14ac:dyDescent="0.25">
      <c r="A18" s="121" t="s">
        <v>21</v>
      </c>
      <c r="B18" s="121"/>
      <c r="C18" s="121"/>
      <c r="D18" s="121"/>
      <c r="E18" s="11"/>
      <c r="F18" s="11"/>
      <c r="G18" s="11"/>
    </row>
    <row r="19" spans="1:7" ht="15.75" hidden="1" x14ac:dyDescent="0.25">
      <c r="A19" s="121" t="s">
        <v>20</v>
      </c>
      <c r="B19" s="121"/>
      <c r="C19" s="121"/>
      <c r="D19" s="121"/>
      <c r="E19" s="11"/>
      <c r="F19" s="11"/>
      <c r="G19" s="11"/>
    </row>
    <row r="20" spans="1:7" ht="15.75" hidden="1" x14ac:dyDescent="0.25">
      <c r="A20" s="121" t="s">
        <v>19</v>
      </c>
      <c r="B20" s="121"/>
      <c r="C20" s="121"/>
      <c r="D20" s="121"/>
      <c r="E20" s="11"/>
      <c r="F20" s="11"/>
      <c r="G20" s="11"/>
    </row>
    <row r="21" spans="1:7" ht="15.75" x14ac:dyDescent="0.25">
      <c r="A21" s="122" t="s">
        <v>62</v>
      </c>
      <c r="B21" s="123"/>
      <c r="C21" s="123"/>
      <c r="D21" s="124"/>
      <c r="E21" s="57">
        <f>E22+E23+E24+E25</f>
        <v>22572.3</v>
      </c>
      <c r="F21" s="57">
        <f t="shared" ref="F21:G21" si="0">F22+F23+F24+F25</f>
        <v>21507.53</v>
      </c>
      <c r="G21" s="57">
        <f t="shared" si="0"/>
        <v>8232.74</v>
      </c>
    </row>
    <row r="22" spans="1:7" ht="15.75" x14ac:dyDescent="0.25">
      <c r="A22" s="117" t="s">
        <v>18</v>
      </c>
      <c r="B22" s="118"/>
      <c r="C22" s="118"/>
      <c r="D22" s="119"/>
      <c r="E22" s="11">
        <v>2026.61</v>
      </c>
      <c r="F22" s="11">
        <v>1956.11</v>
      </c>
      <c r="G22" s="11">
        <v>698.94</v>
      </c>
    </row>
    <row r="23" spans="1:7" ht="15.75" x14ac:dyDescent="0.25">
      <c r="A23" s="117" t="s">
        <v>17</v>
      </c>
      <c r="B23" s="118"/>
      <c r="C23" s="118"/>
      <c r="D23" s="119"/>
      <c r="E23" s="11"/>
      <c r="F23" s="11"/>
      <c r="G23" s="11"/>
    </row>
    <row r="24" spans="1:7" ht="15.75" x14ac:dyDescent="0.25">
      <c r="A24" s="117" t="s">
        <v>16</v>
      </c>
      <c r="B24" s="118"/>
      <c r="C24" s="118"/>
      <c r="D24" s="119"/>
      <c r="E24" s="11">
        <v>20091.34</v>
      </c>
      <c r="F24" s="11">
        <v>19549.64</v>
      </c>
      <c r="G24" s="11">
        <v>7081.23</v>
      </c>
    </row>
    <row r="25" spans="1:7" ht="15.75" x14ac:dyDescent="0.25">
      <c r="A25" s="117" t="s">
        <v>63</v>
      </c>
      <c r="B25" s="118"/>
      <c r="C25" s="118"/>
      <c r="D25" s="119"/>
      <c r="E25" s="11">
        <v>454.35</v>
      </c>
      <c r="F25" s="11">
        <v>1.78</v>
      </c>
      <c r="G25" s="11">
        <v>452.57</v>
      </c>
    </row>
    <row r="26" spans="1:7" ht="15.75" hidden="1" x14ac:dyDescent="0.25">
      <c r="A26" s="120" t="s">
        <v>15</v>
      </c>
      <c r="B26" s="120"/>
      <c r="C26" s="120"/>
      <c r="D26" s="120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7" ht="15.75" hidden="1" x14ac:dyDescent="0.25">
      <c r="A27" s="121" t="s">
        <v>14</v>
      </c>
      <c r="B27" s="121"/>
      <c r="C27" s="121"/>
      <c r="D27" s="121"/>
      <c r="E27" s="11"/>
      <c r="F27" s="11"/>
      <c r="G27" s="11"/>
    </row>
    <row r="28" spans="1:7" ht="15.75" x14ac:dyDescent="0.25">
      <c r="A28" s="58"/>
      <c r="B28" s="58"/>
      <c r="C28" s="58"/>
      <c r="D28" s="58"/>
      <c r="E28" s="59"/>
      <c r="F28" s="59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9" t="s">
        <v>71</v>
      </c>
      <c r="B30" s="99"/>
      <c r="C30" s="99"/>
      <c r="D30" s="99"/>
      <c r="E30" s="99"/>
      <c r="F30" s="12">
        <f>'2021'!F42</f>
        <v>958695.00000000023</v>
      </c>
      <c r="G30" s="28"/>
    </row>
    <row r="31" spans="1:7" ht="48" customHeight="1" x14ac:dyDescent="0.2">
      <c r="A31" s="90" t="s">
        <v>64</v>
      </c>
      <c r="B31" s="91"/>
      <c r="C31" s="91"/>
      <c r="D31" s="91"/>
      <c r="E31" s="92"/>
      <c r="F31" s="96">
        <v>64504.6</v>
      </c>
    </row>
    <row r="32" spans="1:7" ht="36.75" customHeight="1" x14ac:dyDescent="0.2">
      <c r="A32" s="93"/>
      <c r="B32" s="94"/>
      <c r="C32" s="94"/>
      <c r="D32" s="94"/>
      <c r="E32" s="95"/>
      <c r="F32" s="97"/>
    </row>
    <row r="33" spans="1:8" ht="56.25" customHeight="1" x14ac:dyDescent="0.2">
      <c r="A33" s="90" t="s">
        <v>65</v>
      </c>
      <c r="B33" s="91"/>
      <c r="C33" s="91"/>
      <c r="D33" s="91"/>
      <c r="E33" s="92"/>
      <c r="F33" s="96">
        <f>254305.02+56455.42</f>
        <v>310760.44</v>
      </c>
      <c r="G33" s="1"/>
      <c r="H33" s="1"/>
    </row>
    <row r="34" spans="1:8" ht="63" customHeight="1" x14ac:dyDescent="0.2">
      <c r="A34" s="93"/>
      <c r="B34" s="94"/>
      <c r="C34" s="94"/>
      <c r="D34" s="94"/>
      <c r="E34" s="95"/>
      <c r="F34" s="97"/>
      <c r="G34" s="1"/>
      <c r="H34" s="1"/>
    </row>
    <row r="35" spans="1:8" ht="78.75" customHeight="1" x14ac:dyDescent="0.25">
      <c r="A35" s="87" t="s">
        <v>66</v>
      </c>
      <c r="B35" s="88"/>
      <c r="C35" s="88"/>
      <c r="D35" s="88"/>
      <c r="E35" s="89"/>
      <c r="F35" s="3">
        <v>297599.65000000002</v>
      </c>
      <c r="G35" s="1"/>
      <c r="H35" s="1"/>
    </row>
    <row r="36" spans="1:8" ht="15.75" x14ac:dyDescent="0.25">
      <c r="A36" s="101" t="s">
        <v>51</v>
      </c>
      <c r="B36" s="102"/>
      <c r="C36" s="102"/>
      <c r="D36" s="102"/>
      <c r="E36" s="103"/>
      <c r="F36" s="3">
        <f>F31+F33+F35</f>
        <v>672864.69</v>
      </c>
    </row>
    <row r="37" spans="1:8" ht="15.75" x14ac:dyDescent="0.25">
      <c r="A37" s="60" t="s">
        <v>67</v>
      </c>
      <c r="B37" s="47"/>
      <c r="C37" s="47"/>
      <c r="D37" s="47"/>
      <c r="E37" s="47"/>
      <c r="F37" s="3">
        <f>F38+F39</f>
        <v>204621.09</v>
      </c>
    </row>
    <row r="38" spans="1:8" ht="15.75" x14ac:dyDescent="0.25">
      <c r="A38" s="104" t="s">
        <v>6</v>
      </c>
      <c r="B38" s="105"/>
      <c r="C38" s="105"/>
      <c r="D38" s="105"/>
      <c r="E38" s="105"/>
      <c r="F38" s="30">
        <v>26341.66</v>
      </c>
    </row>
    <row r="39" spans="1:8" ht="15.75" x14ac:dyDescent="0.25">
      <c r="A39" s="104" t="s">
        <v>5</v>
      </c>
      <c r="B39" s="105"/>
      <c r="C39" s="105"/>
      <c r="D39" s="105"/>
      <c r="E39" s="105"/>
      <c r="F39" s="30">
        <v>178279.43</v>
      </c>
    </row>
    <row r="40" spans="1:8" ht="15.75" x14ac:dyDescent="0.25">
      <c r="A40" s="100" t="s">
        <v>68</v>
      </c>
      <c r="B40" s="100"/>
      <c r="C40" s="100"/>
      <c r="D40" s="100"/>
      <c r="E40" s="100"/>
      <c r="F40" s="3">
        <f>F36+F37</f>
        <v>877485.77999999991</v>
      </c>
    </row>
    <row r="41" spans="1:8" ht="15.75" x14ac:dyDescent="0.25">
      <c r="A41" s="99" t="s">
        <v>3</v>
      </c>
      <c r="B41" s="99"/>
      <c r="C41" s="99"/>
      <c r="D41" s="99"/>
      <c r="E41" s="99"/>
      <c r="F41" s="31">
        <f>E17</f>
        <v>1173749.74</v>
      </c>
    </row>
    <row r="42" spans="1:8" ht="15.75" x14ac:dyDescent="0.25">
      <c r="A42" s="99" t="s">
        <v>2</v>
      </c>
      <c r="B42" s="99"/>
      <c r="C42" s="99"/>
      <c r="D42" s="99"/>
      <c r="E42" s="99"/>
      <c r="F42" s="3">
        <f>F17</f>
        <v>1082581.7</v>
      </c>
    </row>
    <row r="43" spans="1:8" ht="15.75" x14ac:dyDescent="0.25">
      <c r="A43" s="116" t="s">
        <v>69</v>
      </c>
      <c r="B43" s="116"/>
      <c r="C43" s="116"/>
      <c r="D43" s="116"/>
      <c r="E43" s="116"/>
      <c r="F43" s="3">
        <f>F30+F41-F40</f>
        <v>1254958.9600000004</v>
      </c>
    </row>
    <row r="44" spans="1:8" x14ac:dyDescent="0.2">
      <c r="E44" s="1"/>
      <c r="F44" s="1"/>
    </row>
    <row r="45" spans="1:8" x14ac:dyDescent="0.2">
      <c r="A45" s="1" t="s">
        <v>0</v>
      </c>
      <c r="E45" s="1"/>
      <c r="F45" s="2"/>
    </row>
    <row r="46" spans="1:8" x14ac:dyDescent="0.2">
      <c r="E46" s="1"/>
      <c r="F46" s="1"/>
    </row>
    <row r="47" spans="1:8" ht="15.75" x14ac:dyDescent="0.25">
      <c r="A47" s="115" t="s">
        <v>70</v>
      </c>
      <c r="B47" s="115"/>
      <c r="C47" s="115"/>
      <c r="D47" s="115"/>
      <c r="E47" s="115"/>
      <c r="F47" s="52">
        <f>F43-G17</f>
        <v>763957.26000000047</v>
      </c>
    </row>
  </sheetData>
  <mergeCells count="38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2:E42"/>
    <mergeCell ref="A43:E43"/>
    <mergeCell ref="A35:E35"/>
    <mergeCell ref="A47:E47"/>
    <mergeCell ref="A36:E36"/>
    <mergeCell ref="A38:E38"/>
    <mergeCell ref="A39:E39"/>
    <mergeCell ref="A40:E40"/>
    <mergeCell ref="A41:E41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workbookViewId="0">
      <selection activeCell="K35" sqref="K35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customHeight="1" x14ac:dyDescent="0.2">
      <c r="A1" s="67" t="s">
        <v>80</v>
      </c>
      <c r="B1" s="67"/>
      <c r="C1" s="67"/>
      <c r="D1" s="67"/>
      <c r="E1" s="67"/>
      <c r="F1" s="67"/>
      <c r="G1" s="68"/>
      <c r="H1" s="4"/>
    </row>
    <row r="2" spans="1:8" customFormat="1" ht="22.5" customHeight="1" x14ac:dyDescent="0.2">
      <c r="A2" s="67" t="str">
        <f>'2021'!A2:G2</f>
        <v>перед собственниками дома по адресу: Ангарская, 102</v>
      </c>
      <c r="B2" s="128"/>
      <c r="C2" s="128"/>
      <c r="D2" s="128"/>
      <c r="E2" s="128"/>
      <c r="F2" s="128"/>
      <c r="G2" s="128"/>
      <c r="H2" s="4"/>
    </row>
    <row r="3" spans="1:8" customFormat="1" hidden="1" x14ac:dyDescent="0.2">
      <c r="A3" s="69" t="s">
        <v>39</v>
      </c>
      <c r="B3" s="70"/>
      <c r="C3" s="70"/>
      <c r="D3" s="70"/>
      <c r="E3" s="49">
        <f>E4+E5</f>
        <v>18358.3</v>
      </c>
      <c r="F3" s="49" t="s">
        <v>37</v>
      </c>
      <c r="G3" s="49"/>
      <c r="H3" s="4"/>
    </row>
    <row r="4" spans="1:8" customFormat="1" hidden="1" x14ac:dyDescent="0.2">
      <c r="A4" s="69" t="s">
        <v>38</v>
      </c>
      <c r="B4" s="70"/>
      <c r="C4" s="70"/>
      <c r="D4" s="70"/>
      <c r="E4" s="49">
        <f>'[1]2018'!E4</f>
        <v>17955.8</v>
      </c>
      <c r="F4" s="49" t="s">
        <v>37</v>
      </c>
      <c r="G4" s="49"/>
      <c r="H4" s="4"/>
    </row>
    <row r="5" spans="1:8" customFormat="1" hidden="1" x14ac:dyDescent="0.2">
      <c r="A5" s="69" t="s">
        <v>36</v>
      </c>
      <c r="B5" s="70"/>
      <c r="C5" s="70"/>
      <c r="D5" s="70"/>
      <c r="E5" s="49">
        <f>'[1]2018'!E5</f>
        <v>402.5</v>
      </c>
      <c r="F5" s="49" t="s">
        <v>35</v>
      </c>
      <c r="G5" s="49"/>
      <c r="H5" s="4"/>
    </row>
    <row r="6" spans="1:8" customFormat="1" ht="18.75" x14ac:dyDescent="0.2">
      <c r="A6" s="62"/>
      <c r="B6" s="63"/>
      <c r="C6" s="63"/>
      <c r="D6" s="63"/>
      <c r="E6" s="50" t="s">
        <v>34</v>
      </c>
      <c r="F6" s="49"/>
      <c r="G6" s="49"/>
      <c r="H6" s="4"/>
    </row>
    <row r="7" spans="1:8" customFormat="1" ht="15.75" x14ac:dyDescent="0.25">
      <c r="A7" s="19"/>
      <c r="B7" s="21"/>
      <c r="C7" s="17"/>
      <c r="D7" s="16"/>
      <c r="E7" s="51"/>
      <c r="F7" s="52"/>
      <c r="G7" s="27" t="s">
        <v>41</v>
      </c>
      <c r="H7" s="36"/>
    </row>
    <row r="8" spans="1:8" ht="12" customHeight="1" x14ac:dyDescent="0.25">
      <c r="A8" s="19"/>
      <c r="B8" s="18"/>
      <c r="C8" s="17"/>
      <c r="D8" s="16"/>
      <c r="E8" s="53"/>
      <c r="F8" s="40"/>
    </row>
    <row r="9" spans="1:8" s="1" customFormat="1" ht="39.75" customHeight="1" x14ac:dyDescent="0.2">
      <c r="A9" s="125" t="s">
        <v>33</v>
      </c>
      <c r="B9" s="126"/>
      <c r="C9" s="126"/>
      <c r="D9" s="127"/>
      <c r="E9" s="54" t="s">
        <v>32</v>
      </c>
      <c r="F9" s="54" t="s">
        <v>31</v>
      </c>
      <c r="G9" s="55" t="s">
        <v>59</v>
      </c>
      <c r="H9" s="4"/>
    </row>
    <row r="10" spans="1:8" s="1" customFormat="1" ht="15.75" x14ac:dyDescent="0.25">
      <c r="A10" s="132" t="s">
        <v>29</v>
      </c>
      <c r="B10" s="133"/>
      <c r="C10" s="133"/>
      <c r="D10" s="134"/>
      <c r="E10" s="64">
        <f>SUM(E11:E16)</f>
        <v>-765.23</v>
      </c>
      <c r="F10" s="64">
        <f>SUM(F11:F16)</f>
        <v>9421.619999999999</v>
      </c>
      <c r="G10" s="64">
        <f>SUM(G11:G16)</f>
        <v>165128.69000000003</v>
      </c>
      <c r="H10" s="4"/>
    </row>
    <row r="11" spans="1:8" s="1" customFormat="1" ht="15.75" x14ac:dyDescent="0.25">
      <c r="A11" s="117" t="s">
        <v>28</v>
      </c>
      <c r="B11" s="118"/>
      <c r="C11" s="118"/>
      <c r="D11" s="119"/>
      <c r="E11" s="65">
        <v>0</v>
      </c>
      <c r="F11" s="65">
        <v>3162.39</v>
      </c>
      <c r="G11" s="65">
        <v>63417.78</v>
      </c>
      <c r="H11" s="4"/>
    </row>
    <row r="12" spans="1:8" s="1" customFormat="1" ht="15.75" x14ac:dyDescent="0.25">
      <c r="A12" s="117" t="s">
        <v>27</v>
      </c>
      <c r="B12" s="118"/>
      <c r="C12" s="118"/>
      <c r="D12" s="119"/>
      <c r="E12" s="65">
        <v>0</v>
      </c>
      <c r="F12" s="65">
        <v>0</v>
      </c>
      <c r="G12" s="65">
        <v>0</v>
      </c>
      <c r="H12" s="4"/>
    </row>
    <row r="13" spans="1:8" s="1" customFormat="1" ht="15.75" x14ac:dyDescent="0.25">
      <c r="A13" s="117" t="s">
        <v>26</v>
      </c>
      <c r="B13" s="118"/>
      <c r="C13" s="118"/>
      <c r="D13" s="119"/>
      <c r="E13" s="65">
        <v>0</v>
      </c>
      <c r="F13" s="65">
        <v>2466.1</v>
      </c>
      <c r="G13" s="65">
        <v>33744.629999999997</v>
      </c>
      <c r="H13" s="4"/>
    </row>
    <row r="14" spans="1:8" s="1" customFormat="1" ht="15.75" x14ac:dyDescent="0.25">
      <c r="A14" s="117" t="s">
        <v>25</v>
      </c>
      <c r="B14" s="118"/>
      <c r="C14" s="118"/>
      <c r="D14" s="119"/>
      <c r="E14" s="65">
        <v>-765.23</v>
      </c>
      <c r="F14" s="65">
        <v>3734.97</v>
      </c>
      <c r="G14" s="65">
        <v>64351.61</v>
      </c>
      <c r="H14" s="4"/>
    </row>
    <row r="15" spans="1:8" s="1" customFormat="1" ht="15.75" x14ac:dyDescent="0.25">
      <c r="A15" s="135" t="s">
        <v>73</v>
      </c>
      <c r="B15" s="135"/>
      <c r="C15" s="135"/>
      <c r="D15" s="135"/>
      <c r="E15" s="65">
        <v>0</v>
      </c>
      <c r="F15" s="65">
        <v>58.16</v>
      </c>
      <c r="G15" s="65">
        <v>720.79</v>
      </c>
      <c r="H15" s="4"/>
    </row>
    <row r="16" spans="1:8" s="1" customFormat="1" ht="15.75" x14ac:dyDescent="0.25">
      <c r="A16" s="117" t="s">
        <v>74</v>
      </c>
      <c r="B16" s="118"/>
      <c r="C16" s="118"/>
      <c r="D16" s="119"/>
      <c r="E16" s="65">
        <v>0</v>
      </c>
      <c r="F16" s="65">
        <v>0</v>
      </c>
      <c r="G16" s="65">
        <v>2893.88</v>
      </c>
      <c r="H16" s="4"/>
    </row>
    <row r="17" spans="1:10" s="1" customFormat="1" ht="63.75" customHeight="1" x14ac:dyDescent="0.2">
      <c r="A17" s="136" t="s">
        <v>75</v>
      </c>
      <c r="B17" s="137"/>
      <c r="C17" s="137"/>
      <c r="D17" s="138"/>
      <c r="E17" s="64">
        <v>1187956.79</v>
      </c>
      <c r="F17" s="64">
        <v>1009837.99</v>
      </c>
      <c r="G17" s="64">
        <v>667520.42000000004</v>
      </c>
      <c r="H17" s="4"/>
    </row>
    <row r="18" spans="1:10" s="1" customFormat="1" ht="15.75" hidden="1" x14ac:dyDescent="0.25">
      <c r="A18" s="121" t="s">
        <v>21</v>
      </c>
      <c r="B18" s="121"/>
      <c r="C18" s="121"/>
      <c r="D18" s="121"/>
      <c r="E18" s="65"/>
      <c r="F18" s="65"/>
      <c r="G18" s="65"/>
      <c r="H18" s="4"/>
      <c r="J18" s="4"/>
    </row>
    <row r="19" spans="1:10" s="1" customFormat="1" ht="15.75" hidden="1" x14ac:dyDescent="0.25">
      <c r="A19" s="121" t="s">
        <v>20</v>
      </c>
      <c r="B19" s="121"/>
      <c r="C19" s="121"/>
      <c r="D19" s="121"/>
      <c r="E19" s="65"/>
      <c r="F19" s="65"/>
      <c r="G19" s="65"/>
      <c r="H19" s="4"/>
    </row>
    <row r="20" spans="1:10" s="1" customFormat="1" ht="15.75" hidden="1" x14ac:dyDescent="0.25">
      <c r="A20" s="121" t="s">
        <v>19</v>
      </c>
      <c r="B20" s="121"/>
      <c r="C20" s="121"/>
      <c r="D20" s="121"/>
      <c r="E20" s="65"/>
      <c r="F20" s="65"/>
      <c r="G20" s="65"/>
      <c r="H20" s="4"/>
    </row>
    <row r="21" spans="1:10" s="1" customFormat="1" ht="32.25" customHeight="1" x14ac:dyDescent="0.25">
      <c r="A21" s="122" t="s">
        <v>76</v>
      </c>
      <c r="B21" s="123"/>
      <c r="C21" s="123"/>
      <c r="D21" s="124"/>
      <c r="E21" s="64">
        <f>SUM(E22:E25)</f>
        <v>139696.84</v>
      </c>
      <c r="F21" s="64">
        <f>SUM(F22:F25)</f>
        <v>126869.26</v>
      </c>
      <c r="G21" s="64">
        <f>SUM(G22:G25)</f>
        <v>21060.32</v>
      </c>
      <c r="H21" s="4"/>
    </row>
    <row r="22" spans="1:10" s="1" customFormat="1" ht="15.75" x14ac:dyDescent="0.25">
      <c r="A22" s="139" t="s">
        <v>77</v>
      </c>
      <c r="B22" s="140"/>
      <c r="C22" s="140"/>
      <c r="D22" s="141"/>
      <c r="E22" s="65">
        <v>100121</v>
      </c>
      <c r="F22" s="65">
        <v>89966.39</v>
      </c>
      <c r="G22" s="65">
        <v>10853.55</v>
      </c>
      <c r="H22" s="4"/>
    </row>
    <row r="23" spans="1:10" s="1" customFormat="1" ht="15.75" x14ac:dyDescent="0.25">
      <c r="A23" s="139" t="s">
        <v>78</v>
      </c>
      <c r="B23" s="140"/>
      <c r="C23" s="140"/>
      <c r="D23" s="141"/>
      <c r="E23" s="65"/>
      <c r="F23" s="65"/>
      <c r="G23" s="65"/>
      <c r="H23" s="4"/>
    </row>
    <row r="24" spans="1:10" s="1" customFormat="1" ht="15.75" x14ac:dyDescent="0.25">
      <c r="A24" s="142" t="s">
        <v>16</v>
      </c>
      <c r="B24" s="143"/>
      <c r="C24" s="143"/>
      <c r="D24" s="144"/>
      <c r="E24" s="65">
        <v>22229.040000000001</v>
      </c>
      <c r="F24" s="65">
        <v>20945.22</v>
      </c>
      <c r="G24" s="65">
        <v>8365.0499999999993</v>
      </c>
      <c r="H24" s="4"/>
    </row>
    <row r="25" spans="1:10" s="1" customFormat="1" ht="15.75" x14ac:dyDescent="0.25">
      <c r="A25" s="142" t="s">
        <v>63</v>
      </c>
      <c r="B25" s="143"/>
      <c r="C25" s="143"/>
      <c r="D25" s="144"/>
      <c r="E25" s="65">
        <v>17346.8</v>
      </c>
      <c r="F25" s="65">
        <v>15957.65</v>
      </c>
      <c r="G25" s="65">
        <v>1841.72</v>
      </c>
      <c r="H25" s="4"/>
    </row>
    <row r="26" spans="1:10" s="1" customFormat="1" ht="15.75" hidden="1" x14ac:dyDescent="0.25">
      <c r="A26" s="120" t="s">
        <v>15</v>
      </c>
      <c r="B26" s="120"/>
      <c r="C26" s="120"/>
      <c r="D26" s="120"/>
      <c r="E26" s="56">
        <f>E27</f>
        <v>0</v>
      </c>
      <c r="F26" s="56">
        <f>F27</f>
        <v>0</v>
      </c>
      <c r="G26" s="56">
        <f>G27</f>
        <v>0</v>
      </c>
      <c r="H26" s="4"/>
    </row>
    <row r="27" spans="1:10" s="1" customFormat="1" ht="15.75" hidden="1" x14ac:dyDescent="0.25">
      <c r="A27" s="121" t="s">
        <v>14</v>
      </c>
      <c r="B27" s="121"/>
      <c r="C27" s="121"/>
      <c r="D27" s="121"/>
      <c r="E27" s="11"/>
      <c r="F27" s="11"/>
      <c r="G27" s="11"/>
      <c r="H27" s="4"/>
      <c r="J27" s="4"/>
    </row>
    <row r="28" spans="1:10" s="1" customFormat="1" ht="15.75" x14ac:dyDescent="0.25">
      <c r="A28" s="58"/>
      <c r="B28" s="58"/>
      <c r="C28" s="58"/>
      <c r="D28" s="58"/>
      <c r="E28" s="59"/>
      <c r="F28" s="59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9" t="s">
        <v>81</v>
      </c>
      <c r="B30" s="99"/>
      <c r="C30" s="99"/>
      <c r="D30" s="99"/>
      <c r="E30" s="99"/>
      <c r="F30" s="12">
        <f>'2022'!F43</f>
        <v>1254958.9600000004</v>
      </c>
      <c r="G30" s="28"/>
      <c r="H30" s="4"/>
    </row>
    <row r="31" spans="1:10" s="1" customFormat="1" ht="13.35" customHeight="1" x14ac:dyDescent="0.2">
      <c r="A31" s="90" t="s">
        <v>64</v>
      </c>
      <c r="B31" s="91"/>
      <c r="C31" s="91"/>
      <c r="D31" s="91"/>
      <c r="E31" s="92"/>
      <c r="F31" s="96">
        <v>174511.86</v>
      </c>
      <c r="G31" s="4"/>
      <c r="H31" s="4"/>
    </row>
    <row r="32" spans="1:10" s="1" customFormat="1" ht="71.099999999999994" customHeight="1" x14ac:dyDescent="0.2">
      <c r="A32" s="93"/>
      <c r="B32" s="94"/>
      <c r="C32" s="94"/>
      <c r="D32" s="94"/>
      <c r="E32" s="95"/>
      <c r="F32" s="97"/>
      <c r="G32" s="4"/>
      <c r="H32" s="4"/>
    </row>
    <row r="33" spans="1:10" s="1" customFormat="1" ht="13.35" customHeight="1" x14ac:dyDescent="0.2">
      <c r="A33" s="90" t="s">
        <v>65</v>
      </c>
      <c r="B33" s="91"/>
      <c r="C33" s="91"/>
      <c r="D33" s="91"/>
      <c r="E33" s="92"/>
      <c r="F33" s="96">
        <f>307853.17+114897.6</f>
        <v>422750.77</v>
      </c>
    </row>
    <row r="34" spans="1:10" s="1" customFormat="1" ht="101.25" customHeight="1" x14ac:dyDescent="0.2">
      <c r="A34" s="93"/>
      <c r="B34" s="94"/>
      <c r="C34" s="94"/>
      <c r="D34" s="94"/>
      <c r="E34" s="95"/>
      <c r="F34" s="97"/>
    </row>
    <row r="35" spans="1:10" s="1" customFormat="1" ht="61.35" customHeight="1" x14ac:dyDescent="0.25">
      <c r="A35" s="87" t="s">
        <v>66</v>
      </c>
      <c r="B35" s="88"/>
      <c r="C35" s="88"/>
      <c r="D35" s="88"/>
      <c r="E35" s="89"/>
      <c r="F35" s="3">
        <v>376844.62</v>
      </c>
      <c r="J35" s="4"/>
    </row>
    <row r="36" spans="1:10" s="1" customFormat="1" ht="15.75" x14ac:dyDescent="0.25">
      <c r="A36" s="101" t="s">
        <v>51</v>
      </c>
      <c r="B36" s="102"/>
      <c r="C36" s="102"/>
      <c r="D36" s="102"/>
      <c r="E36" s="103"/>
      <c r="F36" s="3">
        <f>F31+F33+F35</f>
        <v>974107.25</v>
      </c>
      <c r="G36" s="4"/>
      <c r="H36" s="4"/>
    </row>
    <row r="37" spans="1:10" s="1" customFormat="1" ht="15.75" x14ac:dyDescent="0.25">
      <c r="A37" s="60" t="s">
        <v>67</v>
      </c>
      <c r="B37" s="61"/>
      <c r="C37" s="61"/>
      <c r="D37" s="61"/>
      <c r="E37" s="61"/>
      <c r="F37" s="3">
        <f>F38+F39+F40</f>
        <v>157119.45000000001</v>
      </c>
      <c r="G37" s="4"/>
      <c r="H37" s="4"/>
    </row>
    <row r="38" spans="1:10" s="1" customFormat="1" ht="15.75" x14ac:dyDescent="0.25">
      <c r="A38" s="104" t="s">
        <v>6</v>
      </c>
      <c r="B38" s="105"/>
      <c r="C38" s="105"/>
      <c r="D38" s="105"/>
      <c r="E38" s="105"/>
      <c r="F38" s="66">
        <v>32653.22</v>
      </c>
      <c r="G38" s="4"/>
      <c r="H38" s="4"/>
    </row>
    <row r="39" spans="1:10" s="1" customFormat="1" ht="15.75" x14ac:dyDescent="0.25">
      <c r="A39" s="104" t="s">
        <v>5</v>
      </c>
      <c r="B39" s="105"/>
      <c r="C39" s="105"/>
      <c r="D39" s="105"/>
      <c r="E39" s="105"/>
      <c r="F39" s="30">
        <v>124466.23</v>
      </c>
      <c r="G39" s="4"/>
      <c r="H39" s="4"/>
    </row>
    <row r="40" spans="1:10" s="1" customFormat="1" ht="15.75" hidden="1" x14ac:dyDescent="0.25">
      <c r="A40" s="145" t="s">
        <v>79</v>
      </c>
      <c r="B40" s="146"/>
      <c r="C40" s="146"/>
      <c r="D40" s="146"/>
      <c r="E40" s="147"/>
      <c r="F40" s="30">
        <v>0</v>
      </c>
      <c r="G40" s="4"/>
      <c r="H40" s="4"/>
    </row>
    <row r="41" spans="1:10" s="1" customFormat="1" ht="15.75" x14ac:dyDescent="0.25">
      <c r="A41" s="100" t="s">
        <v>68</v>
      </c>
      <c r="B41" s="100"/>
      <c r="C41" s="100"/>
      <c r="D41" s="100"/>
      <c r="E41" s="100"/>
      <c r="F41" s="3">
        <f>F36+F37</f>
        <v>1131226.7</v>
      </c>
      <c r="G41" s="4"/>
      <c r="H41" s="4"/>
    </row>
    <row r="42" spans="1:10" s="1" customFormat="1" ht="15.75" x14ac:dyDescent="0.25">
      <c r="A42" s="99" t="s">
        <v>3</v>
      </c>
      <c r="B42" s="99"/>
      <c r="C42" s="99"/>
      <c r="D42" s="99"/>
      <c r="E42" s="99"/>
      <c r="F42" s="31">
        <f>E17</f>
        <v>1187956.79</v>
      </c>
      <c r="G42" s="4"/>
      <c r="H42" s="4"/>
    </row>
    <row r="43" spans="1:10" s="1" customFormat="1" ht="15.75" x14ac:dyDescent="0.25">
      <c r="A43" s="99" t="s">
        <v>2</v>
      </c>
      <c r="B43" s="99"/>
      <c r="C43" s="99"/>
      <c r="D43" s="99"/>
      <c r="E43" s="99"/>
      <c r="F43" s="3">
        <f>F17</f>
        <v>1009837.99</v>
      </c>
      <c r="G43" s="4"/>
      <c r="H43" s="4"/>
    </row>
    <row r="44" spans="1:10" s="1" customFormat="1" ht="15.75" x14ac:dyDescent="0.25">
      <c r="A44" s="116" t="s">
        <v>69</v>
      </c>
      <c r="B44" s="116"/>
      <c r="C44" s="116"/>
      <c r="D44" s="116"/>
      <c r="E44" s="116"/>
      <c r="F44" s="3">
        <f>F30+F42-F41</f>
        <v>1311689.0500000005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5" t="s">
        <v>70</v>
      </c>
      <c r="B48" s="115"/>
      <c r="C48" s="115"/>
      <c r="D48" s="115"/>
      <c r="E48" s="115"/>
      <c r="F48" s="52">
        <f>F44-G17</f>
        <v>644168.63000000047</v>
      </c>
      <c r="G48" s="4"/>
      <c r="H48" s="4"/>
    </row>
  </sheetData>
  <mergeCells count="39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2023-03-29T07:45:22Z</cp:lastPrinted>
  <dcterms:created xsi:type="dcterms:W3CDTF">2018-02-14T13:15:51Z</dcterms:created>
  <dcterms:modified xsi:type="dcterms:W3CDTF">2024-03-27T11:55:52Z</dcterms:modified>
</cp:coreProperties>
</file>